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75" windowWidth="19155" windowHeight="6390"/>
  </bookViews>
  <sheets>
    <sheet name="TIEN CONG" sheetId="9" r:id="rId1"/>
    <sheet name="vat lieu HT" sheetId="5" r:id="rId2"/>
    <sheet name="Vatlieu PTN" sheetId="6" r:id="rId3"/>
    <sheet name="dungcu HT" sheetId="1" r:id="rId4"/>
    <sheet name="dungcu PTN" sheetId="2" r:id="rId5"/>
    <sheet name="thiet bi ht" sheetId="3" r:id="rId6"/>
    <sheet name="thiet bi ptn" sheetId="4" r:id="rId7"/>
    <sheet name="TỔNG HỢP HIỆN TRƯỜNG" sheetId="7" r:id="rId8"/>
    <sheet name="TỔNG HỢP PTN" sheetId="10" r:id="rId9"/>
    <sheet name="TỔNG HỢP GIÁ" sheetId="13" r:id="rId10"/>
    <sheet name="TỔNG GIÁ SS" sheetId="11" r:id="rId11"/>
    <sheet name="ss 03" sheetId="12" r:id="rId12"/>
  </sheets>
  <externalReferences>
    <externalReference r:id="rId13"/>
    <externalReference r:id="rId14"/>
  </externalReferences>
  <definedNames>
    <definedName name="_xlnm._FilterDatabase" localSheetId="3" hidden="1">'dungcu HT'!$A$4:$K$182</definedName>
    <definedName name="_xlnm._FilterDatabase" localSheetId="4" hidden="1">'dungcu PTN'!$A$3:$F$804</definedName>
    <definedName name="_xlnm._FilterDatabase" localSheetId="5" hidden="1">'thiet bi ht'!$A$4:$K$54</definedName>
    <definedName name="_xlnm._FilterDatabase" localSheetId="6" hidden="1">'thiet bi ptn'!$A$3:$K$233</definedName>
    <definedName name="_xlnm._FilterDatabase" localSheetId="1" hidden="1">'vat lieu HT'!$A$4:$H$142</definedName>
    <definedName name="_xlnm._FilterDatabase" localSheetId="2" hidden="1">'Vatlieu PTN'!$A$3:$G$414</definedName>
    <definedName name="_xlnm.Print_Titles" localSheetId="3">'dungcu HT'!$3:$4</definedName>
    <definedName name="_xlnm.Print_Titles" localSheetId="4">'dungcu PTN'!$3:$3</definedName>
    <definedName name="_xlnm.Print_Titles" localSheetId="5">'thiet bi ht'!$3:$4</definedName>
    <definedName name="_xlnm.Print_Titles" localSheetId="6">'thiet bi ptn'!$3:$3</definedName>
    <definedName name="_xlnm.Print_Titles" localSheetId="0">'TIEN CONG'!$29:$29</definedName>
    <definedName name="_xlnm.Print_Titles" localSheetId="10">'TỔNG GIÁ SS'!$3:$3</definedName>
    <definedName name="_xlnm.Print_Titles" localSheetId="9">'TỔNG HỢP GIÁ'!$3:$4</definedName>
    <definedName name="_xlnm.Print_Titles" localSheetId="7">'TỔNG HỢP HIỆN TRƯỜNG'!$4:$4</definedName>
    <definedName name="_xlnm.Print_Titles" localSheetId="8">'TỔNG HỢP PTN'!$2:$3</definedName>
    <definedName name="_xlnm.Print_Titles" localSheetId="1">'vat lieu HT'!$4:$4</definedName>
    <definedName name="_xlnm.Print_Titles" localSheetId="2">'Vatlieu PTN'!$3:$3</definedName>
  </definedNames>
  <calcPr calcId="144525"/>
</workbook>
</file>

<file path=xl/calcChain.xml><?xml version="1.0" encoding="utf-8"?>
<calcChain xmlns="http://schemas.openxmlformats.org/spreadsheetml/2006/main">
  <c r="H34" i="9" l="1"/>
  <c r="H33" i="9"/>
  <c r="H32" i="9"/>
  <c r="H31" i="9"/>
  <c r="F31" i="9"/>
  <c r="F30" i="9" l="1"/>
  <c r="F6" i="5" l="1"/>
  <c r="F11" i="9" l="1"/>
  <c r="F5" i="9"/>
  <c r="F16" i="9"/>
  <c r="F12" i="9"/>
  <c r="H61" i="4"/>
  <c r="F37" i="3"/>
  <c r="G37" i="3"/>
  <c r="I37" i="3" l="1"/>
  <c r="J37" i="3" s="1"/>
  <c r="G90" i="1"/>
  <c r="H17" i="12" l="1"/>
  <c r="F302" i="6" l="1"/>
  <c r="L47" i="11" l="1"/>
  <c r="H5" i="9" l="1"/>
  <c r="F6" i="6"/>
  <c r="F7" i="6"/>
  <c r="F8" i="6"/>
  <c r="F9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8" i="6"/>
  <c r="F29" i="6"/>
  <c r="F30" i="6"/>
  <c r="F31" i="6"/>
  <c r="F32" i="6"/>
  <c r="F33" i="6"/>
  <c r="F34" i="6"/>
  <c r="F35" i="6"/>
  <c r="F36" i="6"/>
  <c r="F37" i="6"/>
  <c r="F38" i="6"/>
  <c r="F39" i="6"/>
  <c r="F42" i="6"/>
  <c r="F43" i="6"/>
  <c r="F44" i="6"/>
  <c r="F45" i="6"/>
  <c r="F46" i="6"/>
  <c r="F47" i="6"/>
  <c r="F48" i="6"/>
  <c r="F49" i="6"/>
  <c r="F50" i="6"/>
  <c r="F51" i="6"/>
  <c r="F52" i="6"/>
  <c r="F53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2" i="6"/>
  <c r="F73" i="6"/>
  <c r="F74" i="6"/>
  <c r="F75" i="6"/>
  <c r="F76" i="6"/>
  <c r="F77" i="6"/>
  <c r="F78" i="6"/>
  <c r="F79" i="6"/>
  <c r="F80" i="6"/>
  <c r="F81" i="6"/>
  <c r="F82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6" i="6"/>
  <c r="F117" i="6"/>
  <c r="F118" i="6"/>
  <c r="F119" i="6"/>
  <c r="F120" i="6"/>
  <c r="F121" i="6"/>
  <c r="F122" i="6"/>
  <c r="F123" i="6"/>
  <c r="F124" i="6"/>
  <c r="F125" i="6"/>
  <c r="F126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3" i="6"/>
  <c r="F164" i="6"/>
  <c r="F165" i="6"/>
  <c r="F166" i="6"/>
  <c r="F167" i="6"/>
  <c r="F168" i="6"/>
  <c r="F169" i="6"/>
  <c r="F170" i="6"/>
  <c r="F171" i="6"/>
  <c r="F172" i="6"/>
  <c r="F180" i="6"/>
  <c r="F181" i="6"/>
  <c r="F182" i="6"/>
  <c r="F183" i="6"/>
  <c r="F184" i="6"/>
  <c r="F185" i="6"/>
  <c r="F186" i="6"/>
  <c r="F187" i="6"/>
  <c r="F188" i="6"/>
  <c r="F189" i="6"/>
  <c r="F192" i="6"/>
  <c r="F193" i="6"/>
  <c r="F194" i="6"/>
  <c r="F195" i="6"/>
  <c r="F196" i="6"/>
  <c r="F197" i="6"/>
  <c r="F198" i="6"/>
  <c r="F199" i="6"/>
  <c r="F200" i="6"/>
  <c r="F203" i="6"/>
  <c r="F204" i="6"/>
  <c r="F205" i="6"/>
  <c r="F206" i="6"/>
  <c r="F207" i="6"/>
  <c r="F208" i="6"/>
  <c r="F209" i="6"/>
  <c r="F210" i="6"/>
  <c r="F211" i="6"/>
  <c r="F212" i="6"/>
  <c r="F215" i="6"/>
  <c r="F216" i="6"/>
  <c r="F217" i="6"/>
  <c r="F218" i="6"/>
  <c r="F219" i="6"/>
  <c r="F220" i="6"/>
  <c r="F221" i="6"/>
  <c r="F222" i="6"/>
  <c r="F223" i="6"/>
  <c r="F224" i="6"/>
  <c r="F225" i="6"/>
  <c r="F226" i="6"/>
  <c r="F227" i="6"/>
  <c r="F228" i="6"/>
  <c r="F231" i="6"/>
  <c r="F232" i="6"/>
  <c r="F233" i="6"/>
  <c r="F234" i="6"/>
  <c r="F235" i="6"/>
  <c r="F236" i="6"/>
  <c r="F237" i="6"/>
  <c r="F238" i="6"/>
  <c r="F241" i="6"/>
  <c r="F242" i="6"/>
  <c r="F243" i="6"/>
  <c r="F244" i="6"/>
  <c r="F245" i="6"/>
  <c r="F246" i="6"/>
  <c r="F247" i="6"/>
  <c r="F248" i="6"/>
  <c r="F249" i="6"/>
  <c r="F250" i="6"/>
  <c r="F251" i="6"/>
  <c r="F254" i="6"/>
  <c r="F255" i="6"/>
  <c r="F256" i="6"/>
  <c r="F257" i="6"/>
  <c r="F258" i="6"/>
  <c r="F259" i="6"/>
  <c r="F260" i="6"/>
  <c r="F261" i="6"/>
  <c r="F262" i="6"/>
  <c r="F263" i="6"/>
  <c r="F264" i="6"/>
  <c r="F265" i="6"/>
  <c r="F266" i="6"/>
  <c r="F267" i="6"/>
  <c r="F268" i="6"/>
  <c r="F269" i="6"/>
  <c r="F270" i="6"/>
  <c r="F273" i="6"/>
  <c r="F274" i="6"/>
  <c r="F275" i="6"/>
  <c r="F276" i="6"/>
  <c r="F277" i="6"/>
  <c r="F278" i="6"/>
  <c r="F279" i="6"/>
  <c r="F280" i="6"/>
  <c r="F281" i="6"/>
  <c r="F282" i="6"/>
  <c r="F283" i="6"/>
  <c r="F284" i="6"/>
  <c r="F285" i="6"/>
  <c r="F286" i="6"/>
  <c r="F287" i="6"/>
  <c r="F288" i="6"/>
  <c r="F289" i="6"/>
  <c r="F290" i="6"/>
  <c r="F291" i="6"/>
  <c r="F292" i="6"/>
  <c r="F293" i="6"/>
  <c r="F294" i="6"/>
  <c r="F299" i="6"/>
  <c r="F300" i="6"/>
  <c r="F301" i="6"/>
  <c r="F303" i="6"/>
  <c r="F304" i="6"/>
  <c r="F305" i="6"/>
  <c r="F306" i="6"/>
  <c r="F307" i="6"/>
  <c r="F308" i="6"/>
  <c r="F309" i="6"/>
  <c r="F312" i="6"/>
  <c r="F313" i="6"/>
  <c r="F314" i="6"/>
  <c r="F315" i="6"/>
  <c r="F316" i="6"/>
  <c r="F317" i="6"/>
  <c r="F318" i="6"/>
  <c r="F319" i="6"/>
  <c r="F320" i="6"/>
  <c r="F321" i="6"/>
  <c r="F322" i="6"/>
  <c r="F323" i="6"/>
  <c r="F324" i="6"/>
  <c r="F325" i="6"/>
  <c r="F326" i="6"/>
  <c r="F327" i="6"/>
  <c r="F330" i="6"/>
  <c r="F331" i="6"/>
  <c r="F332" i="6"/>
  <c r="F333" i="6"/>
  <c r="F334" i="6"/>
  <c r="F335" i="6"/>
  <c r="F336" i="6"/>
  <c r="F337" i="6"/>
  <c r="F338" i="6"/>
  <c r="F339" i="6"/>
  <c r="F340" i="6"/>
  <c r="F341" i="6"/>
  <c r="F342" i="6"/>
  <c r="F343" i="6"/>
  <c r="F344" i="6"/>
  <c r="F345" i="6"/>
  <c r="F348" i="6"/>
  <c r="F349" i="6"/>
  <c r="F350" i="6"/>
  <c r="F351" i="6"/>
  <c r="F352" i="6"/>
  <c r="F353" i="6"/>
  <c r="F354" i="6"/>
  <c r="F355" i="6"/>
  <c r="F356" i="6"/>
  <c r="F357" i="6"/>
  <c r="F358" i="6"/>
  <c r="F359" i="6"/>
  <c r="F360" i="6"/>
  <c r="F363" i="6"/>
  <c r="F364" i="6"/>
  <c r="F365" i="6"/>
  <c r="F366" i="6"/>
  <c r="F367" i="6"/>
  <c r="F368" i="6"/>
  <c r="F369" i="6"/>
  <c r="F370" i="6"/>
  <c r="F371" i="6"/>
  <c r="F372" i="6"/>
  <c r="F373" i="6"/>
  <c r="F374" i="6"/>
  <c r="F375" i="6"/>
  <c r="F376" i="6"/>
  <c r="F377" i="6"/>
  <c r="F378" i="6"/>
  <c r="F379" i="6"/>
  <c r="F382" i="6"/>
  <c r="F383" i="6"/>
  <c r="F384" i="6"/>
  <c r="F385" i="6"/>
  <c r="F386" i="6"/>
  <c r="F387" i="6"/>
  <c r="F388" i="6"/>
  <c r="F389" i="6"/>
  <c r="F390" i="6"/>
  <c r="F391" i="6"/>
  <c r="F392" i="6"/>
  <c r="F393" i="6"/>
  <c r="F394" i="6"/>
  <c r="F395" i="6"/>
  <c r="F396" i="6"/>
  <c r="F397" i="6"/>
  <c r="F398" i="6"/>
  <c r="F399" i="6"/>
  <c r="F402" i="6"/>
  <c r="F403" i="6"/>
  <c r="F404" i="6"/>
  <c r="F405" i="6"/>
  <c r="F406" i="6"/>
  <c r="F407" i="6"/>
  <c r="F408" i="6"/>
  <c r="F409" i="6"/>
  <c r="F410" i="6"/>
  <c r="F411" i="6"/>
  <c r="F412" i="6"/>
  <c r="F413" i="6"/>
  <c r="F5" i="6"/>
  <c r="F7" i="5"/>
  <c r="F8" i="5"/>
  <c r="F9" i="5"/>
  <c r="F10" i="5"/>
  <c r="F11" i="5"/>
  <c r="F14" i="5"/>
  <c r="F15" i="5"/>
  <c r="F16" i="5"/>
  <c r="F17" i="5"/>
  <c r="F18" i="5"/>
  <c r="F19" i="5"/>
  <c r="F20" i="5"/>
  <c r="F21" i="5"/>
  <c r="F24" i="5"/>
  <c r="F25" i="5"/>
  <c r="F26" i="5"/>
  <c r="F27" i="5"/>
  <c r="F28" i="5"/>
  <c r="F29" i="5"/>
  <c r="F30" i="5"/>
  <c r="F33" i="5"/>
  <c r="F34" i="5"/>
  <c r="F35" i="5"/>
  <c r="F36" i="5"/>
  <c r="F37" i="5"/>
  <c r="F38" i="5"/>
  <c r="F39" i="5"/>
  <c r="F42" i="5"/>
  <c r="F43" i="5"/>
  <c r="F44" i="5"/>
  <c r="F45" i="5"/>
  <c r="F46" i="5"/>
  <c r="F47" i="5"/>
  <c r="F48" i="5"/>
  <c r="F49" i="5"/>
  <c r="F52" i="5"/>
  <c r="F53" i="5"/>
  <c r="F54" i="5"/>
  <c r="F55" i="5"/>
  <c r="F56" i="5"/>
  <c r="F57" i="5"/>
  <c r="F58" i="5"/>
  <c r="F59" i="5"/>
  <c r="F60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5" i="5"/>
  <c r="F86" i="5"/>
  <c r="F87" i="5"/>
  <c r="F88" i="5"/>
  <c r="F89" i="5"/>
  <c r="F92" i="5"/>
  <c r="F93" i="5"/>
  <c r="F94" i="5"/>
  <c r="F95" i="5"/>
  <c r="F96" i="5"/>
  <c r="F97" i="5"/>
  <c r="F101" i="5"/>
  <c r="F102" i="5"/>
  <c r="F103" i="5"/>
  <c r="F104" i="5"/>
  <c r="F105" i="5"/>
  <c r="F111" i="5"/>
  <c r="F112" i="5"/>
  <c r="F113" i="5"/>
  <c r="F114" i="5"/>
  <c r="F115" i="5"/>
  <c r="F118" i="5"/>
  <c r="F119" i="5"/>
  <c r="F120" i="5"/>
  <c r="F124" i="5"/>
  <c r="F125" i="5"/>
  <c r="F126" i="5"/>
  <c r="F129" i="5"/>
  <c r="F130" i="5"/>
  <c r="F131" i="5"/>
  <c r="F132" i="5"/>
  <c r="F136" i="5"/>
  <c r="F137" i="5"/>
  <c r="F138" i="5"/>
  <c r="F139" i="5"/>
  <c r="G8" i="4"/>
  <c r="G9" i="4"/>
  <c r="G10" i="4"/>
  <c r="G11" i="4"/>
  <c r="G13" i="4"/>
  <c r="G14" i="4"/>
  <c r="G15" i="4"/>
  <c r="G16" i="4"/>
  <c r="G17" i="4"/>
  <c r="G18" i="4"/>
  <c r="G20" i="4"/>
  <c r="G21" i="4"/>
  <c r="G22" i="4"/>
  <c r="G23" i="4"/>
  <c r="G24" i="4"/>
  <c r="G25" i="4"/>
  <c r="G26" i="4"/>
  <c r="G27" i="4"/>
  <c r="G29" i="4"/>
  <c r="G30" i="4"/>
  <c r="G31" i="4"/>
  <c r="G32" i="4"/>
  <c r="G33" i="4"/>
  <c r="G34" i="4"/>
  <c r="G35" i="4"/>
  <c r="G37" i="4"/>
  <c r="G38" i="4"/>
  <c r="G39" i="4"/>
  <c r="G40" i="4"/>
  <c r="G41" i="4"/>
  <c r="G42" i="4"/>
  <c r="G43" i="4"/>
  <c r="G44" i="4"/>
  <c r="G46" i="4"/>
  <c r="G47" i="4"/>
  <c r="G48" i="4"/>
  <c r="G49" i="4"/>
  <c r="G50" i="4"/>
  <c r="G51" i="4"/>
  <c r="G52" i="4"/>
  <c r="G53" i="4"/>
  <c r="G55" i="4"/>
  <c r="G56" i="4"/>
  <c r="G57" i="4"/>
  <c r="G58" i="4"/>
  <c r="G59" i="4"/>
  <c r="G60" i="4"/>
  <c r="G61" i="4"/>
  <c r="G62" i="4"/>
  <c r="G63" i="4"/>
  <c r="G65" i="4"/>
  <c r="G66" i="4"/>
  <c r="G67" i="4"/>
  <c r="G68" i="4"/>
  <c r="G69" i="4"/>
  <c r="G70" i="4"/>
  <c r="G71" i="4"/>
  <c r="G72" i="4"/>
  <c r="G73" i="4"/>
  <c r="G75" i="4"/>
  <c r="G76" i="4"/>
  <c r="G77" i="4"/>
  <c r="G78" i="4"/>
  <c r="G79" i="4"/>
  <c r="G80" i="4"/>
  <c r="G81" i="4"/>
  <c r="G82" i="4"/>
  <c r="G83" i="4"/>
  <c r="G84" i="4"/>
  <c r="G87" i="4"/>
  <c r="G88" i="4"/>
  <c r="G89" i="4"/>
  <c r="G90" i="4"/>
  <c r="G91" i="4"/>
  <c r="G92" i="4"/>
  <c r="G93" i="4"/>
  <c r="G94" i="4"/>
  <c r="G95" i="4"/>
  <c r="G96" i="4"/>
  <c r="G97" i="4"/>
  <c r="G100" i="4"/>
  <c r="G101" i="4"/>
  <c r="G102" i="4"/>
  <c r="G103" i="4"/>
  <c r="G104" i="4"/>
  <c r="G105" i="4"/>
  <c r="G106" i="4"/>
  <c r="G107" i="4"/>
  <c r="G108" i="4"/>
  <c r="G109" i="4"/>
  <c r="G116" i="4"/>
  <c r="G117" i="4"/>
  <c r="G118" i="4"/>
  <c r="G119" i="4"/>
  <c r="G120" i="4"/>
  <c r="G121" i="4"/>
  <c r="G122" i="4"/>
  <c r="G123" i="4"/>
  <c r="G125" i="4"/>
  <c r="G126" i="4"/>
  <c r="G127" i="4"/>
  <c r="G128" i="4"/>
  <c r="G129" i="4"/>
  <c r="G130" i="4"/>
  <c r="G131" i="4"/>
  <c r="G132" i="4"/>
  <c r="G134" i="4"/>
  <c r="G135" i="4"/>
  <c r="G136" i="4"/>
  <c r="G137" i="4"/>
  <c r="G138" i="4"/>
  <c r="G139" i="4"/>
  <c r="G140" i="4"/>
  <c r="G142" i="4"/>
  <c r="G143" i="4"/>
  <c r="G144" i="4"/>
  <c r="G145" i="4"/>
  <c r="G146" i="4"/>
  <c r="G147" i="4"/>
  <c r="G148" i="4"/>
  <c r="G149" i="4"/>
  <c r="G151" i="4"/>
  <c r="G152" i="4"/>
  <c r="G153" i="4"/>
  <c r="G154" i="4"/>
  <c r="G155" i="4"/>
  <c r="G156" i="4"/>
  <c r="G157" i="4"/>
  <c r="G158" i="4"/>
  <c r="G159" i="4"/>
  <c r="G161" i="4"/>
  <c r="G162" i="4"/>
  <c r="G163" i="4"/>
  <c r="G164" i="4"/>
  <c r="G165" i="4"/>
  <c r="G166" i="4"/>
  <c r="G167" i="4"/>
  <c r="G169" i="4"/>
  <c r="G170" i="4"/>
  <c r="G171" i="4"/>
  <c r="G172" i="4"/>
  <c r="G173" i="4"/>
  <c r="G174" i="4"/>
  <c r="G175" i="4"/>
  <c r="G176" i="4"/>
  <c r="G177" i="4"/>
  <c r="G182" i="4"/>
  <c r="G183" i="4"/>
  <c r="G184" i="4"/>
  <c r="G185" i="4"/>
  <c r="G186" i="4"/>
  <c r="G187" i="4"/>
  <c r="G188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5" i="4"/>
  <c r="G206" i="4"/>
  <c r="G207" i="4"/>
  <c r="G208" i="4"/>
  <c r="G209" i="4"/>
  <c r="G210" i="4"/>
  <c r="G211" i="4"/>
  <c r="G212" i="4"/>
  <c r="G214" i="4"/>
  <c r="G215" i="4"/>
  <c r="G216" i="4"/>
  <c r="G217" i="4"/>
  <c r="G218" i="4"/>
  <c r="G219" i="4"/>
  <c r="G220" i="4"/>
  <c r="G221" i="4"/>
  <c r="G224" i="4"/>
  <c r="G225" i="4"/>
  <c r="G226" i="4"/>
  <c r="G227" i="4"/>
  <c r="G228" i="4"/>
  <c r="G229" i="4"/>
  <c r="G230" i="4"/>
  <c r="G231" i="4"/>
  <c r="G232" i="4"/>
  <c r="G233" i="4"/>
  <c r="G6" i="4"/>
  <c r="G7" i="4"/>
  <c r="G5" i="4"/>
  <c r="F7" i="3"/>
  <c r="F8" i="3"/>
  <c r="F9" i="3"/>
  <c r="F19" i="3"/>
  <c r="F20" i="3"/>
  <c r="F21" i="3"/>
  <c r="F22" i="3"/>
  <c r="F24" i="3"/>
  <c r="F25" i="3"/>
  <c r="F27" i="3"/>
  <c r="F28" i="3"/>
  <c r="F31" i="3"/>
  <c r="F32" i="3"/>
  <c r="F38" i="3"/>
  <c r="F40" i="3"/>
  <c r="F41" i="3"/>
  <c r="F44" i="3"/>
  <c r="F45" i="3"/>
  <c r="F47" i="3"/>
  <c r="F48" i="3"/>
  <c r="F50" i="3"/>
  <c r="F51" i="3"/>
  <c r="F53" i="3"/>
  <c r="F54" i="3"/>
  <c r="F6" i="3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5" i="2"/>
  <c r="G172" i="1"/>
  <c r="G177" i="1"/>
  <c r="G9" i="1"/>
  <c r="G10" i="1"/>
  <c r="G11" i="1"/>
  <c r="G12" i="1"/>
  <c r="G13" i="1"/>
  <c r="G17" i="1"/>
  <c r="G18" i="1"/>
  <c r="G19" i="1"/>
  <c r="G20" i="1"/>
  <c r="G21" i="1"/>
  <c r="G22" i="1"/>
  <c r="G23" i="1"/>
  <c r="G24" i="1"/>
  <c r="G27" i="1"/>
  <c r="G28" i="1"/>
  <c r="G29" i="1"/>
  <c r="G30" i="1"/>
  <c r="G31" i="1"/>
  <c r="G32" i="1"/>
  <c r="G33" i="1"/>
  <c r="G34" i="1"/>
  <c r="G35" i="1"/>
  <c r="G36" i="1"/>
  <c r="G39" i="1"/>
  <c r="G40" i="1"/>
  <c r="G41" i="1"/>
  <c r="G42" i="1"/>
  <c r="G43" i="1"/>
  <c r="G44" i="1"/>
  <c r="G45" i="1"/>
  <c r="G46" i="1"/>
  <c r="G47" i="1"/>
  <c r="G50" i="1"/>
  <c r="G51" i="1"/>
  <c r="G52" i="1"/>
  <c r="G53" i="1"/>
  <c r="G54" i="1"/>
  <c r="G55" i="1"/>
  <c r="G56" i="1"/>
  <c r="G57" i="1"/>
  <c r="G58" i="1"/>
  <c r="G59" i="1"/>
  <c r="G65" i="1"/>
  <c r="G66" i="1"/>
  <c r="G67" i="1"/>
  <c r="G68" i="1"/>
  <c r="G69" i="1"/>
  <c r="G70" i="1"/>
  <c r="G71" i="1"/>
  <c r="G72" i="1"/>
  <c r="G73" i="1"/>
  <c r="G74" i="1"/>
  <c r="G75" i="1"/>
  <c r="G78" i="1"/>
  <c r="G79" i="1"/>
  <c r="G80" i="1"/>
  <c r="G81" i="1"/>
  <c r="G82" i="1"/>
  <c r="G83" i="1"/>
  <c r="G84" i="1"/>
  <c r="G85" i="1"/>
  <c r="G86" i="1"/>
  <c r="G89" i="1"/>
  <c r="G91" i="1"/>
  <c r="G92" i="1"/>
  <c r="G93" i="1"/>
  <c r="G94" i="1"/>
  <c r="G95" i="1"/>
  <c r="G96" i="1"/>
  <c r="G97" i="1"/>
  <c r="G101" i="1"/>
  <c r="G102" i="1"/>
  <c r="G103" i="1"/>
  <c r="G104" i="1"/>
  <c r="G105" i="1"/>
  <c r="G106" i="1"/>
  <c r="G107" i="1"/>
  <c r="G108" i="1"/>
  <c r="G109" i="1"/>
  <c r="G115" i="1"/>
  <c r="G116" i="1"/>
  <c r="G117" i="1"/>
  <c r="G118" i="1"/>
  <c r="G119" i="1"/>
  <c r="G120" i="1"/>
  <c r="G121" i="1"/>
  <c r="G122" i="1"/>
  <c r="G123" i="1"/>
  <c r="G126" i="1"/>
  <c r="G127" i="1"/>
  <c r="G128" i="1"/>
  <c r="G129" i="1"/>
  <c r="G130" i="1"/>
  <c r="G131" i="1"/>
  <c r="G132" i="1"/>
  <c r="G133" i="1"/>
  <c r="G134" i="1"/>
  <c r="G138" i="1"/>
  <c r="G139" i="1"/>
  <c r="G140" i="1"/>
  <c r="G141" i="1"/>
  <c r="G142" i="1"/>
  <c r="G143" i="1"/>
  <c r="G144" i="1"/>
  <c r="G145" i="1"/>
  <c r="G146" i="1"/>
  <c r="G149" i="1"/>
  <c r="G150" i="1"/>
  <c r="G151" i="1"/>
  <c r="G152" i="1"/>
  <c r="G153" i="1"/>
  <c r="G154" i="1"/>
  <c r="G155" i="1"/>
  <c r="G156" i="1"/>
  <c r="G157" i="1"/>
  <c r="G160" i="1"/>
  <c r="G161" i="1"/>
  <c r="G162" i="1"/>
  <c r="G163" i="1"/>
  <c r="G164" i="1"/>
  <c r="G165" i="1"/>
  <c r="G166" i="1"/>
  <c r="G167" i="1"/>
  <c r="G168" i="1"/>
  <c r="G171" i="1"/>
  <c r="G173" i="1"/>
  <c r="G174" i="1"/>
  <c r="G175" i="1"/>
  <c r="G176" i="1"/>
  <c r="G178" i="1"/>
  <c r="G179" i="1"/>
  <c r="G7" i="1"/>
  <c r="G8" i="1"/>
  <c r="G6" i="1"/>
  <c r="H6" i="1" s="1"/>
  <c r="H128" i="1" l="1"/>
  <c r="K47" i="11"/>
  <c r="J47" i="11"/>
  <c r="H5" i="2"/>
  <c r="I5" i="2" s="1"/>
  <c r="H30" i="9" l="1"/>
  <c r="D4" i="10" s="1"/>
  <c r="D5" i="7"/>
  <c r="E5" i="13" s="1"/>
  <c r="I128" i="1"/>
  <c r="F13" i="13" l="1"/>
  <c r="F32" i="9"/>
  <c r="F33" i="9"/>
  <c r="F34" i="9"/>
  <c r="F35" i="9"/>
  <c r="D8" i="10" l="1"/>
  <c r="D7" i="10"/>
  <c r="H35" i="9"/>
  <c r="D9" i="10" s="1"/>
  <c r="D5" i="10"/>
  <c r="D6" i="10"/>
  <c r="G6" i="6"/>
  <c r="G7" i="6"/>
  <c r="G8" i="6"/>
  <c r="G9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8" i="6"/>
  <c r="G29" i="6"/>
  <c r="G30" i="6"/>
  <c r="G31" i="6"/>
  <c r="G32" i="6"/>
  <c r="G33" i="6"/>
  <c r="G34" i="6"/>
  <c r="G35" i="6"/>
  <c r="G36" i="6"/>
  <c r="G37" i="6"/>
  <c r="G38" i="6"/>
  <c r="G39" i="6"/>
  <c r="G42" i="6"/>
  <c r="G43" i="6"/>
  <c r="G44" i="6"/>
  <c r="G45" i="6"/>
  <c r="G46" i="6"/>
  <c r="G47" i="6"/>
  <c r="G48" i="6"/>
  <c r="G49" i="6"/>
  <c r="G50" i="6"/>
  <c r="G51" i="6"/>
  <c r="G52" i="6"/>
  <c r="G53" i="6"/>
  <c r="G56" i="6"/>
  <c r="G57" i="6"/>
  <c r="G58" i="6"/>
  <c r="G59" i="6"/>
  <c r="G60" i="6"/>
  <c r="G61" i="6"/>
  <c r="G62" i="6"/>
  <c r="G63" i="6"/>
  <c r="G64" i="6"/>
  <c r="G65" i="6"/>
  <c r="G67" i="6"/>
  <c r="G68" i="6"/>
  <c r="G69" i="6"/>
  <c r="G72" i="6"/>
  <c r="G73" i="6"/>
  <c r="G74" i="6"/>
  <c r="G75" i="6"/>
  <c r="G76" i="6"/>
  <c r="G77" i="6"/>
  <c r="G79" i="6"/>
  <c r="G80" i="6"/>
  <c r="G81" i="6"/>
  <c r="G82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100" i="6"/>
  <c r="G101" i="6"/>
  <c r="G102" i="6"/>
  <c r="G103" i="6"/>
  <c r="G104" i="6"/>
  <c r="G105" i="6"/>
  <c r="G106" i="6"/>
  <c r="G107" i="6"/>
  <c r="G108" i="6"/>
  <c r="G109" i="6"/>
  <c r="G110" i="6"/>
  <c r="G111" i="6"/>
  <c r="G112" i="6"/>
  <c r="G113" i="6"/>
  <c r="G116" i="6"/>
  <c r="G117" i="6"/>
  <c r="G118" i="6"/>
  <c r="G119" i="6"/>
  <c r="G120" i="6"/>
  <c r="G121" i="6"/>
  <c r="G122" i="6"/>
  <c r="G123" i="6"/>
  <c r="G124" i="6"/>
  <c r="G125" i="6"/>
  <c r="G126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3" i="6"/>
  <c r="G164" i="6"/>
  <c r="G165" i="6"/>
  <c r="G166" i="6"/>
  <c r="G167" i="6"/>
  <c r="G168" i="6"/>
  <c r="G169" i="6"/>
  <c r="G170" i="6"/>
  <c r="G171" i="6"/>
  <c r="G172" i="6"/>
  <c r="G180" i="6"/>
  <c r="G181" i="6"/>
  <c r="G182" i="6"/>
  <c r="G183" i="6"/>
  <c r="G184" i="6"/>
  <c r="G185" i="6"/>
  <c r="G186" i="6"/>
  <c r="G187" i="6"/>
  <c r="G188" i="6"/>
  <c r="G189" i="6"/>
  <c r="G192" i="6"/>
  <c r="G193" i="6"/>
  <c r="G194" i="6"/>
  <c r="G195" i="6"/>
  <c r="G196" i="6"/>
  <c r="G197" i="6"/>
  <c r="G198" i="6"/>
  <c r="G199" i="6"/>
  <c r="G200" i="6"/>
  <c r="G203" i="6"/>
  <c r="G204" i="6"/>
  <c r="G205" i="6"/>
  <c r="G206" i="6"/>
  <c r="G207" i="6"/>
  <c r="G208" i="6"/>
  <c r="G209" i="6"/>
  <c r="G210" i="6"/>
  <c r="G211" i="6"/>
  <c r="G212" i="6"/>
  <c r="G215" i="6"/>
  <c r="G216" i="6"/>
  <c r="G217" i="6"/>
  <c r="G218" i="6"/>
  <c r="G219" i="6"/>
  <c r="G220" i="6"/>
  <c r="G221" i="6"/>
  <c r="G222" i="6"/>
  <c r="G223" i="6"/>
  <c r="G224" i="6"/>
  <c r="G225" i="6"/>
  <c r="G226" i="6"/>
  <c r="G227" i="6"/>
  <c r="G228" i="6"/>
  <c r="G231" i="6"/>
  <c r="G232" i="6"/>
  <c r="G233" i="6"/>
  <c r="G234" i="6"/>
  <c r="G235" i="6"/>
  <c r="G236" i="6"/>
  <c r="G237" i="6"/>
  <c r="G238" i="6"/>
  <c r="G241" i="6"/>
  <c r="G242" i="6"/>
  <c r="G243" i="6"/>
  <c r="G244" i="6"/>
  <c r="G245" i="6"/>
  <c r="G246" i="6"/>
  <c r="G247" i="6"/>
  <c r="G248" i="6"/>
  <c r="G249" i="6"/>
  <c r="G250" i="6"/>
  <c r="G251" i="6"/>
  <c r="G254" i="6"/>
  <c r="G255" i="6"/>
  <c r="G256" i="6"/>
  <c r="G257" i="6"/>
  <c r="G258" i="6"/>
  <c r="G259" i="6"/>
  <c r="G260" i="6"/>
  <c r="G261" i="6"/>
  <c r="G262" i="6"/>
  <c r="G263" i="6"/>
  <c r="G264" i="6"/>
  <c r="G265" i="6"/>
  <c r="G266" i="6"/>
  <c r="G267" i="6"/>
  <c r="G268" i="6"/>
  <c r="G269" i="6"/>
  <c r="G270" i="6"/>
  <c r="G273" i="6"/>
  <c r="G274" i="6"/>
  <c r="G275" i="6"/>
  <c r="G276" i="6"/>
  <c r="G277" i="6"/>
  <c r="G278" i="6"/>
  <c r="G279" i="6"/>
  <c r="G280" i="6"/>
  <c r="G281" i="6"/>
  <c r="G282" i="6"/>
  <c r="G283" i="6"/>
  <c r="G284" i="6"/>
  <c r="G285" i="6"/>
  <c r="G286" i="6"/>
  <c r="G287" i="6"/>
  <c r="G288" i="6"/>
  <c r="G289" i="6"/>
  <c r="G290" i="6"/>
  <c r="G291" i="6"/>
  <c r="G292" i="6"/>
  <c r="G293" i="6"/>
  <c r="G294" i="6"/>
  <c r="G299" i="6"/>
  <c r="G300" i="6"/>
  <c r="G301" i="6"/>
  <c r="G302" i="6"/>
  <c r="G303" i="6"/>
  <c r="G304" i="6"/>
  <c r="G305" i="6"/>
  <c r="G306" i="6"/>
  <c r="G307" i="6"/>
  <c r="G308" i="6"/>
  <c r="G309" i="6"/>
  <c r="G312" i="6"/>
  <c r="G313" i="6"/>
  <c r="G314" i="6"/>
  <c r="G315" i="6"/>
  <c r="G316" i="6"/>
  <c r="G317" i="6"/>
  <c r="G318" i="6"/>
  <c r="G319" i="6"/>
  <c r="G320" i="6"/>
  <c r="G321" i="6"/>
  <c r="G322" i="6"/>
  <c r="G323" i="6"/>
  <c r="G324" i="6"/>
  <c r="G325" i="6"/>
  <c r="G326" i="6"/>
  <c r="G327" i="6"/>
  <c r="G330" i="6"/>
  <c r="G331" i="6"/>
  <c r="G332" i="6"/>
  <c r="G333" i="6"/>
  <c r="G334" i="6"/>
  <c r="G335" i="6"/>
  <c r="G336" i="6"/>
  <c r="G337" i="6"/>
  <c r="G338" i="6"/>
  <c r="G339" i="6"/>
  <c r="G340" i="6"/>
  <c r="G341" i="6"/>
  <c r="G342" i="6"/>
  <c r="G343" i="6"/>
  <c r="G344" i="6"/>
  <c r="G345" i="6"/>
  <c r="G348" i="6"/>
  <c r="G349" i="6"/>
  <c r="G350" i="6"/>
  <c r="G351" i="6"/>
  <c r="G352" i="6"/>
  <c r="G353" i="6"/>
  <c r="G354" i="6"/>
  <c r="G355" i="6"/>
  <c r="G356" i="6"/>
  <c r="G357" i="6"/>
  <c r="G358" i="6"/>
  <c r="G359" i="6"/>
  <c r="G360" i="6"/>
  <c r="G363" i="6"/>
  <c r="G364" i="6"/>
  <c r="G365" i="6"/>
  <c r="G366" i="6"/>
  <c r="G367" i="6"/>
  <c r="G368" i="6"/>
  <c r="G369" i="6"/>
  <c r="G370" i="6"/>
  <c r="G371" i="6"/>
  <c r="G372" i="6"/>
  <c r="G373" i="6"/>
  <c r="G374" i="6"/>
  <c r="G375" i="6"/>
  <c r="G376" i="6"/>
  <c r="G377" i="6"/>
  <c r="G378" i="6"/>
  <c r="G379" i="6"/>
  <c r="G382" i="6"/>
  <c r="G383" i="6"/>
  <c r="G384" i="6"/>
  <c r="G385" i="6"/>
  <c r="G386" i="6"/>
  <c r="G387" i="6"/>
  <c r="G388" i="6"/>
  <c r="G389" i="6"/>
  <c r="G390" i="6"/>
  <c r="G391" i="6"/>
  <c r="G392" i="6"/>
  <c r="G393" i="6"/>
  <c r="G394" i="6"/>
  <c r="G395" i="6"/>
  <c r="G396" i="6"/>
  <c r="G397" i="6"/>
  <c r="G398" i="6"/>
  <c r="G399" i="6"/>
  <c r="G402" i="6"/>
  <c r="G403" i="6"/>
  <c r="G404" i="6"/>
  <c r="G405" i="6"/>
  <c r="G406" i="6"/>
  <c r="G407" i="6"/>
  <c r="G408" i="6"/>
  <c r="G409" i="6"/>
  <c r="G410" i="6"/>
  <c r="G411" i="6"/>
  <c r="G412" i="6"/>
  <c r="G413" i="6"/>
  <c r="G5" i="6"/>
  <c r="G78" i="6"/>
  <c r="G66" i="6"/>
  <c r="H146" i="4"/>
  <c r="H230" i="4"/>
  <c r="H201" i="4"/>
  <c r="H197" i="4"/>
  <c r="J197" i="4" s="1"/>
  <c r="K197" i="4" s="1"/>
  <c r="H196" i="4"/>
  <c r="H195" i="4"/>
  <c r="H194" i="4"/>
  <c r="J194" i="4" s="1"/>
  <c r="K194" i="4" s="1"/>
  <c r="H198" i="4"/>
  <c r="H199" i="4"/>
  <c r="H174" i="4"/>
  <c r="H173" i="4"/>
  <c r="H169" i="4"/>
  <c r="H172" i="4"/>
  <c r="H156" i="4"/>
  <c r="H94" i="4"/>
  <c r="H81" i="4"/>
  <c r="H106" i="4"/>
  <c r="H93" i="4"/>
  <c r="H228" i="4"/>
  <c r="H104" i="4"/>
  <c r="H91" i="4"/>
  <c r="H79" i="4"/>
  <c r="H70" i="4"/>
  <c r="H218" i="4"/>
  <c r="H211" i="4"/>
  <c r="J211" i="4" s="1"/>
  <c r="K211" i="4" s="1"/>
  <c r="H155" i="4"/>
  <c r="J155" i="4" s="1"/>
  <c r="K155" i="4" s="1"/>
  <c r="H129" i="4"/>
  <c r="H120" i="4"/>
  <c r="J120" i="4" s="1"/>
  <c r="K120" i="4" s="1"/>
  <c r="H60" i="4"/>
  <c r="J60" i="4" s="1"/>
  <c r="K60" i="4" s="1"/>
  <c r="H50" i="4"/>
  <c r="J50" i="4" s="1"/>
  <c r="K50" i="4" s="1"/>
  <c r="H41" i="4"/>
  <c r="J41" i="4" s="1"/>
  <c r="K41" i="4" s="1"/>
  <c r="H33" i="4"/>
  <c r="J33" i="4" s="1"/>
  <c r="K33" i="4" s="1"/>
  <c r="J129" i="4"/>
  <c r="K129" i="4" s="1"/>
  <c r="H147" i="4"/>
  <c r="J147" i="4" s="1"/>
  <c r="K147" i="4" s="1"/>
  <c r="H51" i="4"/>
  <c r="J51" i="4" s="1"/>
  <c r="K51" i="4" s="1"/>
  <c r="H42" i="4"/>
  <c r="J42" i="4" s="1"/>
  <c r="K42" i="4" s="1"/>
  <c r="H32" i="4"/>
  <c r="H22" i="4"/>
  <c r="H224" i="4"/>
  <c r="H100" i="4"/>
  <c r="H87" i="4"/>
  <c r="H75" i="4"/>
  <c r="H65" i="4"/>
  <c r="H55" i="4"/>
  <c r="H20" i="4"/>
  <c r="H231" i="4"/>
  <c r="H219" i="4"/>
  <c r="H209" i="4"/>
  <c r="J209" i="4" s="1"/>
  <c r="K209" i="4" s="1"/>
  <c r="H186" i="4"/>
  <c r="J186" i="4" s="1"/>
  <c r="K186" i="4" s="1"/>
  <c r="H175" i="4"/>
  <c r="J175" i="4" s="1"/>
  <c r="K175" i="4" s="1"/>
  <c r="H165" i="4"/>
  <c r="J165" i="4" s="1"/>
  <c r="K165" i="4" s="1"/>
  <c r="H157" i="4"/>
  <c r="J157" i="4" s="1"/>
  <c r="K157" i="4" s="1"/>
  <c r="H138" i="4"/>
  <c r="J138" i="4" s="1"/>
  <c r="K138" i="4" s="1"/>
  <c r="H130" i="4"/>
  <c r="J130" i="4" s="1"/>
  <c r="K130" i="4" s="1"/>
  <c r="H121" i="4"/>
  <c r="J121" i="4" s="1"/>
  <c r="K121" i="4" s="1"/>
  <c r="H107" i="4"/>
  <c r="J107" i="4" s="1"/>
  <c r="K107" i="4" s="1"/>
  <c r="H95" i="4"/>
  <c r="J95" i="4" s="1"/>
  <c r="K95" i="4" s="1"/>
  <c r="H82" i="4"/>
  <c r="J82" i="4" s="1"/>
  <c r="K82" i="4" s="1"/>
  <c r="H71" i="4"/>
  <c r="J71" i="4" s="1"/>
  <c r="K71" i="4" s="1"/>
  <c r="J61" i="4"/>
  <c r="K61" i="4" s="1"/>
  <c r="H25" i="4"/>
  <c r="J25" i="4" s="1"/>
  <c r="K25" i="4" s="1"/>
  <c r="H16" i="4"/>
  <c r="J16" i="4" s="1"/>
  <c r="K16" i="4" s="1"/>
  <c r="H13" i="4"/>
  <c r="K233" i="4"/>
  <c r="K221" i="4"/>
  <c r="K212" i="4"/>
  <c r="K202" i="4"/>
  <c r="K188" i="4"/>
  <c r="K177" i="4"/>
  <c r="K167" i="4"/>
  <c r="K159" i="4"/>
  <c r="K149" i="4"/>
  <c r="K140" i="4"/>
  <c r="K132" i="4"/>
  <c r="K123" i="4"/>
  <c r="K109" i="4"/>
  <c r="K97" i="4"/>
  <c r="K84" i="4"/>
  <c r="K73" i="4"/>
  <c r="K63" i="4"/>
  <c r="K53" i="4"/>
  <c r="K44" i="4"/>
  <c r="K35" i="4"/>
  <c r="K27" i="4"/>
  <c r="K18" i="4"/>
  <c r="K11" i="4"/>
  <c r="H232" i="4"/>
  <c r="H220" i="4"/>
  <c r="H210" i="4"/>
  <c r="H200" i="4"/>
  <c r="H187" i="4"/>
  <c r="H176" i="4"/>
  <c r="H166" i="4"/>
  <c r="H158" i="4"/>
  <c r="H148" i="4"/>
  <c r="H139" i="4"/>
  <c r="H131" i="4"/>
  <c r="H122" i="4"/>
  <c r="H108" i="4"/>
  <c r="H96" i="4"/>
  <c r="H83" i="4"/>
  <c r="H72" i="4"/>
  <c r="H62" i="4"/>
  <c r="H52" i="4"/>
  <c r="H43" i="4"/>
  <c r="H34" i="4"/>
  <c r="H26" i="4"/>
  <c r="H17" i="4"/>
  <c r="H10" i="4"/>
  <c r="H229" i="4"/>
  <c r="H217" i="4"/>
  <c r="H208" i="4"/>
  <c r="H191" i="4"/>
  <c r="H185" i="4"/>
  <c r="H164" i="4"/>
  <c r="H154" i="4"/>
  <c r="H145" i="4"/>
  <c r="H137" i="4"/>
  <c r="H128" i="4"/>
  <c r="H119" i="4"/>
  <c r="H105" i="4"/>
  <c r="H92" i="4"/>
  <c r="H80" i="4"/>
  <c r="H69" i="4"/>
  <c r="H59" i="4"/>
  <c r="H49" i="4"/>
  <c r="H40" i="4"/>
  <c r="H24" i="4"/>
  <c r="H9" i="4"/>
  <c r="H8" i="4"/>
  <c r="H226" i="4"/>
  <c r="H216" i="4"/>
  <c r="H207" i="4"/>
  <c r="H193" i="4"/>
  <c r="H184" i="4"/>
  <c r="H171" i="4"/>
  <c r="H163" i="4"/>
  <c r="H153" i="4"/>
  <c r="H144" i="4"/>
  <c r="H136" i="4"/>
  <c r="H127" i="4"/>
  <c r="H118" i="4"/>
  <c r="H103" i="4"/>
  <c r="H90" i="4"/>
  <c r="H78" i="4"/>
  <c r="H68" i="4"/>
  <c r="H58" i="4"/>
  <c r="H48" i="4"/>
  <c r="H39" i="4"/>
  <c r="H31" i="4"/>
  <c r="H23" i="4"/>
  <c r="H15" i="4"/>
  <c r="H7" i="4"/>
  <c r="H225" i="4"/>
  <c r="H215" i="4"/>
  <c r="H206" i="4"/>
  <c r="H192" i="4"/>
  <c r="H183" i="4"/>
  <c r="H170" i="4"/>
  <c r="H162" i="4"/>
  <c r="H152" i="4"/>
  <c r="H143" i="4"/>
  <c r="H135" i="4"/>
  <c r="H126" i="4"/>
  <c r="H117" i="4"/>
  <c r="H102" i="4"/>
  <c r="H89" i="4"/>
  <c r="H77" i="4"/>
  <c r="H67" i="4"/>
  <c r="H57" i="4"/>
  <c r="H47" i="4"/>
  <c r="H38" i="4"/>
  <c r="H30" i="4"/>
  <c r="H14" i="4"/>
  <c r="H6" i="4"/>
  <c r="H5" i="4"/>
  <c r="H227" i="4"/>
  <c r="H214" i="4"/>
  <c r="H205" i="4"/>
  <c r="H190" i="4"/>
  <c r="H182" i="4"/>
  <c r="H161" i="4"/>
  <c r="H151" i="4"/>
  <c r="H142" i="4"/>
  <c r="H134" i="4"/>
  <c r="H125" i="4"/>
  <c r="H116" i="4"/>
  <c r="H101" i="4"/>
  <c r="H88" i="4"/>
  <c r="H76" i="4"/>
  <c r="H66" i="4"/>
  <c r="H56" i="4"/>
  <c r="H46" i="4"/>
  <c r="H37" i="4"/>
  <c r="H29" i="4"/>
  <c r="H21" i="4"/>
  <c r="G22" i="3"/>
  <c r="G9" i="3"/>
  <c r="G25" i="3"/>
  <c r="G54" i="3"/>
  <c r="G51" i="3"/>
  <c r="G48" i="3"/>
  <c r="G45" i="3"/>
  <c r="G41" i="3"/>
  <c r="G38" i="3"/>
  <c r="G32" i="3"/>
  <c r="G28" i="3"/>
  <c r="G21" i="3"/>
  <c r="G8" i="3"/>
  <c r="G20" i="3"/>
  <c r="G7" i="3"/>
  <c r="G53" i="3"/>
  <c r="G50" i="3"/>
  <c r="G47" i="3"/>
  <c r="G44" i="3"/>
  <c r="G40" i="3"/>
  <c r="G31" i="3"/>
  <c r="G27" i="3"/>
  <c r="G24" i="3"/>
  <c r="G19" i="3"/>
  <c r="G6" i="3"/>
  <c r="I6" i="3" s="1"/>
  <c r="F14" i="13" l="1"/>
  <c r="F18" i="13"/>
  <c r="F16" i="13"/>
  <c r="F15" i="13"/>
  <c r="F17" i="13"/>
  <c r="J32" i="4"/>
  <c r="K32" i="4" s="1"/>
  <c r="J139" i="4"/>
  <c r="K139" i="4" s="1"/>
  <c r="G83" i="6"/>
  <c r="G71" i="6" s="1"/>
  <c r="E9" i="10" s="1"/>
  <c r="H18" i="13" s="1"/>
  <c r="G414" i="6"/>
  <c r="G144" i="6"/>
  <c r="G129" i="6" s="1"/>
  <c r="E14" i="10" s="1"/>
  <c r="H23" i="13" s="1"/>
  <c r="G54" i="6"/>
  <c r="G41" i="6" s="1"/>
  <c r="E7" i="10" s="1"/>
  <c r="H16" i="13" s="1"/>
  <c r="G173" i="6"/>
  <c r="G162" i="6" s="1"/>
  <c r="G174" i="6" s="1"/>
  <c r="G271" i="6"/>
  <c r="G253" i="6" s="1"/>
  <c r="G239" i="6"/>
  <c r="G230" i="6" s="1"/>
  <c r="E26" i="10" s="1"/>
  <c r="H35" i="13" s="1"/>
  <c r="G201" i="6"/>
  <c r="G191" i="6" s="1"/>
  <c r="E23" i="10" s="1"/>
  <c r="H32" i="13" s="1"/>
  <c r="G380" i="6"/>
  <c r="G310" i="6"/>
  <c r="G229" i="6"/>
  <c r="G214" i="6" s="1"/>
  <c r="E25" i="10" s="1"/>
  <c r="H34" i="13" s="1"/>
  <c r="J192" i="4"/>
  <c r="K192" i="4" s="1"/>
  <c r="J219" i="4"/>
  <c r="K219" i="4" s="1"/>
  <c r="J6" i="3"/>
  <c r="J46" i="4"/>
  <c r="K46" i="4" s="1"/>
  <c r="J88" i="4"/>
  <c r="K88" i="4" s="1"/>
  <c r="J134" i="4"/>
  <c r="K134" i="4" s="1"/>
  <c r="J182" i="4"/>
  <c r="K182" i="4" s="1"/>
  <c r="J227" i="4"/>
  <c r="K227" i="4" s="1"/>
  <c r="J38" i="4"/>
  <c r="K38" i="4" s="1"/>
  <c r="J77" i="4"/>
  <c r="K77" i="4" s="1"/>
  <c r="J126" i="4"/>
  <c r="K126" i="4" s="1"/>
  <c r="J162" i="4"/>
  <c r="K162" i="4" s="1"/>
  <c r="J206" i="4"/>
  <c r="K206" i="4" s="1"/>
  <c r="J31" i="4"/>
  <c r="K31" i="4" s="1"/>
  <c r="J68" i="4"/>
  <c r="K68" i="4" s="1"/>
  <c r="J118" i="4"/>
  <c r="K118" i="4" s="1"/>
  <c r="J153" i="4"/>
  <c r="K153" i="4" s="1"/>
  <c r="J193" i="4"/>
  <c r="K193" i="4" s="1"/>
  <c r="J127" i="4"/>
  <c r="K127" i="4" s="1"/>
  <c r="J163" i="4"/>
  <c r="K163" i="4" s="1"/>
  <c r="J207" i="4"/>
  <c r="K207" i="4" s="1"/>
  <c r="J8" i="4"/>
  <c r="K8" i="4" s="1"/>
  <c r="J49" i="4"/>
  <c r="K49" i="4" s="1"/>
  <c r="J92" i="4"/>
  <c r="K92" i="4" s="1"/>
  <c r="J137" i="4"/>
  <c r="K137" i="4" s="1"/>
  <c r="J185" i="4"/>
  <c r="K185" i="4" s="1"/>
  <c r="J145" i="4"/>
  <c r="K145" i="4" s="1"/>
  <c r="J10" i="4"/>
  <c r="K10" i="4" s="1"/>
  <c r="J43" i="4"/>
  <c r="K43" i="4" s="1"/>
  <c r="J83" i="4"/>
  <c r="K83" i="4" s="1"/>
  <c r="J131" i="4"/>
  <c r="K131" i="4" s="1"/>
  <c r="J166" i="4"/>
  <c r="K166" i="4" s="1"/>
  <c r="J210" i="4"/>
  <c r="K210" i="4" s="1"/>
  <c r="J232" i="4"/>
  <c r="K232" i="4" s="1"/>
  <c r="J13" i="4"/>
  <c r="K13" i="4" s="1"/>
  <c r="J37" i="4"/>
  <c r="K37" i="4" s="1"/>
  <c r="J6" i="4"/>
  <c r="K6" i="4" s="1"/>
  <c r="J89" i="4"/>
  <c r="K89" i="4" s="1"/>
  <c r="J170" i="4"/>
  <c r="K170" i="4" s="1"/>
  <c r="J17" i="4"/>
  <c r="K17" i="4" s="1"/>
  <c r="J52" i="4"/>
  <c r="K52" i="4" s="1"/>
  <c r="J96" i="4"/>
  <c r="K96" i="4" s="1"/>
  <c r="J176" i="4"/>
  <c r="K176" i="4" s="1"/>
  <c r="J93" i="4"/>
  <c r="K93" i="4" s="1"/>
  <c r="J161" i="4"/>
  <c r="K161" i="4" s="1"/>
  <c r="J47" i="4"/>
  <c r="K47" i="4" s="1"/>
  <c r="J135" i="4"/>
  <c r="K135" i="4" s="1"/>
  <c r="J215" i="4"/>
  <c r="K215" i="4" s="1"/>
  <c r="J15" i="4"/>
  <c r="K15" i="4" s="1"/>
  <c r="J48" i="4"/>
  <c r="K48" i="4" s="1"/>
  <c r="J90" i="4"/>
  <c r="K90" i="4" s="1"/>
  <c r="J136" i="4"/>
  <c r="K136" i="4" s="1"/>
  <c r="J190" i="4"/>
  <c r="K190" i="4" s="1"/>
  <c r="J30" i="4"/>
  <c r="K30" i="4" s="1"/>
  <c r="J67" i="4"/>
  <c r="K67" i="4" s="1"/>
  <c r="J117" i="4"/>
  <c r="K117" i="4" s="1"/>
  <c r="J152" i="4"/>
  <c r="K152" i="4" s="1"/>
  <c r="J34" i="4"/>
  <c r="K34" i="4" s="1"/>
  <c r="J72" i="4"/>
  <c r="K72" i="4" s="1"/>
  <c r="J122" i="4"/>
  <c r="K122" i="4" s="1"/>
  <c r="J158" i="4"/>
  <c r="K158" i="4" s="1"/>
  <c r="J200" i="4"/>
  <c r="K200" i="4" s="1"/>
  <c r="I7" i="3"/>
  <c r="J7" i="3" s="1"/>
  <c r="G114" i="6"/>
  <c r="G99" i="6" s="1"/>
  <c r="E11" i="10" s="1"/>
  <c r="H20" i="13" s="1"/>
  <c r="G26" i="6"/>
  <c r="G11" i="6" s="1"/>
  <c r="E5" i="10" s="1"/>
  <c r="H14" i="13" s="1"/>
  <c r="G252" i="6"/>
  <c r="J29" i="4"/>
  <c r="K29" i="4" s="1"/>
  <c r="J66" i="4"/>
  <c r="K66" i="4" s="1"/>
  <c r="J116" i="4"/>
  <c r="K116" i="4" s="1"/>
  <c r="J151" i="4"/>
  <c r="K151" i="4" s="1"/>
  <c r="J205" i="4"/>
  <c r="K205" i="4" s="1"/>
  <c r="J14" i="4"/>
  <c r="K14" i="4" s="1"/>
  <c r="J57" i="4"/>
  <c r="K57" i="4" s="1"/>
  <c r="J102" i="4"/>
  <c r="K102" i="4" s="1"/>
  <c r="J143" i="4"/>
  <c r="K143" i="4" s="1"/>
  <c r="J183" i="4"/>
  <c r="K183" i="4" s="1"/>
  <c r="J225" i="4"/>
  <c r="K225" i="4" s="1"/>
  <c r="G213" i="6"/>
  <c r="G202" i="6" s="1"/>
  <c r="E24" i="10" s="1"/>
  <c r="H33" i="13" s="1"/>
  <c r="G401" i="6"/>
  <c r="E38" i="10" s="1"/>
  <c r="H47" i="13" s="1"/>
  <c r="G361" i="6"/>
  <c r="G346" i="6"/>
  <c r="G329" i="6" s="1"/>
  <c r="E34" i="10" s="1"/>
  <c r="H43" i="13" s="1"/>
  <c r="J230" i="4"/>
  <c r="K230" i="4" s="1"/>
  <c r="G10" i="6"/>
  <c r="G4" i="6" s="1"/>
  <c r="E4" i="10" s="1"/>
  <c r="G190" i="6"/>
  <c r="G400" i="6"/>
  <c r="G381" i="6" s="1"/>
  <c r="E37" i="10" s="1"/>
  <c r="H46" i="13" s="1"/>
  <c r="G295" i="6"/>
  <c r="G272" i="6" s="1"/>
  <c r="G161" i="6"/>
  <c r="G145" i="6" s="1"/>
  <c r="E15" i="10" s="1"/>
  <c r="H24" i="13" s="1"/>
  <c r="G98" i="6"/>
  <c r="G84" i="6" s="1"/>
  <c r="E10" i="10" s="1"/>
  <c r="H19" i="13" s="1"/>
  <c r="G328" i="6"/>
  <c r="G311" i="6" s="1"/>
  <c r="E33" i="10" s="1"/>
  <c r="H42" i="13" s="1"/>
  <c r="G127" i="6"/>
  <c r="G115" i="6" s="1"/>
  <c r="G70" i="6"/>
  <c r="G55" i="6" s="1"/>
  <c r="E8" i="10" s="1"/>
  <c r="H17" i="13" s="1"/>
  <c r="G40" i="6"/>
  <c r="G27" i="6" s="1"/>
  <c r="E6" i="10" s="1"/>
  <c r="H15" i="13" s="1"/>
  <c r="J171" i="4"/>
  <c r="K171" i="4" s="1"/>
  <c r="J216" i="4"/>
  <c r="K216" i="4" s="1"/>
  <c r="J184" i="4"/>
  <c r="K184" i="4" s="1"/>
  <c r="J226" i="4"/>
  <c r="K226" i="4" s="1"/>
  <c r="J24" i="4"/>
  <c r="K24" i="4" s="1"/>
  <c r="J69" i="4"/>
  <c r="K69" i="4" s="1"/>
  <c r="J119" i="4"/>
  <c r="K119" i="4" s="1"/>
  <c r="J154" i="4"/>
  <c r="K154" i="4" s="1"/>
  <c r="J208" i="4"/>
  <c r="K208" i="4" s="1"/>
  <c r="J40" i="4"/>
  <c r="K40" i="4" s="1"/>
  <c r="J80" i="4"/>
  <c r="K80" i="4" s="1"/>
  <c r="J217" i="4"/>
  <c r="K217" i="4" s="1"/>
  <c r="J26" i="4"/>
  <c r="K26" i="4" s="1"/>
  <c r="J62" i="4"/>
  <c r="K62" i="4" s="1"/>
  <c r="J108" i="4"/>
  <c r="K108" i="4" s="1"/>
  <c r="J148" i="4"/>
  <c r="K148" i="4" s="1"/>
  <c r="J187" i="4"/>
  <c r="K187" i="4" s="1"/>
  <c r="J75" i="4"/>
  <c r="K75" i="4" s="1"/>
  <c r="J20" i="4"/>
  <c r="K20" i="4" s="1"/>
  <c r="J22" i="4"/>
  <c r="K22" i="4" s="1"/>
  <c r="J79" i="4"/>
  <c r="K79" i="4" s="1"/>
  <c r="J91" i="4"/>
  <c r="K91" i="4" s="1"/>
  <c r="J106" i="4"/>
  <c r="K106" i="4" s="1"/>
  <c r="J169" i="4"/>
  <c r="K169" i="4" s="1"/>
  <c r="J198" i="4"/>
  <c r="K198" i="4" s="1"/>
  <c r="J218" i="4"/>
  <c r="K218" i="4" s="1"/>
  <c r="J229" i="4"/>
  <c r="K229" i="4" s="1"/>
  <c r="J55" i="4"/>
  <c r="K55" i="4" s="1"/>
  <c r="J100" i="4"/>
  <c r="K100" i="4" s="1"/>
  <c r="J224" i="4"/>
  <c r="K224" i="4" s="1"/>
  <c r="J70" i="4"/>
  <c r="K70" i="4" s="1"/>
  <c r="J104" i="4"/>
  <c r="K104" i="4" s="1"/>
  <c r="J228" i="4"/>
  <c r="K228" i="4" s="1"/>
  <c r="J173" i="4"/>
  <c r="K173" i="4" s="1"/>
  <c r="J196" i="4"/>
  <c r="K196" i="4" s="1"/>
  <c r="J199" i="4"/>
  <c r="K199" i="4" s="1"/>
  <c r="J220" i="4"/>
  <c r="K220" i="4" s="1"/>
  <c r="J146" i="4"/>
  <c r="K146" i="4" s="1"/>
  <c r="J5" i="4"/>
  <c r="K5" i="4" s="1"/>
  <c r="J21" i="4"/>
  <c r="K21" i="4" s="1"/>
  <c r="J56" i="4"/>
  <c r="K56" i="4" s="1"/>
  <c r="J142" i="4"/>
  <c r="K142" i="4" s="1"/>
  <c r="J78" i="4"/>
  <c r="K78" i="4" s="1"/>
  <c r="J191" i="4"/>
  <c r="K191" i="4" s="1"/>
  <c r="J231" i="4"/>
  <c r="K231" i="4" s="1"/>
  <c r="J81" i="4"/>
  <c r="K81" i="4" s="1"/>
  <c r="J156" i="4"/>
  <c r="K156" i="4" s="1"/>
  <c r="J174" i="4"/>
  <c r="K174" i="4" s="1"/>
  <c r="J195" i="4"/>
  <c r="K195" i="4" s="1"/>
  <c r="J76" i="4"/>
  <c r="K76" i="4" s="1"/>
  <c r="J125" i="4"/>
  <c r="K125" i="4" s="1"/>
  <c r="J214" i="4"/>
  <c r="K214" i="4" s="1"/>
  <c r="J58" i="4"/>
  <c r="K58" i="4" s="1"/>
  <c r="J103" i="4"/>
  <c r="K103" i="4" s="1"/>
  <c r="J144" i="4"/>
  <c r="K144" i="4" s="1"/>
  <c r="J128" i="4"/>
  <c r="K128" i="4" s="1"/>
  <c r="J164" i="4"/>
  <c r="K164" i="4" s="1"/>
  <c r="J87" i="4"/>
  <c r="K87" i="4" s="1"/>
  <c r="J172" i="4"/>
  <c r="K172" i="4" s="1"/>
  <c r="J201" i="4"/>
  <c r="K201" i="4" s="1"/>
  <c r="J101" i="4"/>
  <c r="K101" i="4" s="1"/>
  <c r="J7" i="4"/>
  <c r="K7" i="4" s="1"/>
  <c r="J39" i="4"/>
  <c r="K39" i="4" s="1"/>
  <c r="J9" i="4"/>
  <c r="K9" i="4" s="1"/>
  <c r="J59" i="4"/>
  <c r="K59" i="4" s="1"/>
  <c r="J105" i="4"/>
  <c r="K105" i="4" s="1"/>
  <c r="J65" i="4"/>
  <c r="K65" i="4" s="1"/>
  <c r="J23" i="4"/>
  <c r="K23" i="4" s="1"/>
  <c r="J94" i="4"/>
  <c r="K94" i="4" s="1"/>
  <c r="G240" i="6"/>
  <c r="E27" i="10" s="1"/>
  <c r="H36" i="13" s="1"/>
  <c r="G298" i="6"/>
  <c r="E32" i="10" s="1"/>
  <c r="H41" i="13" s="1"/>
  <c r="K4" i="4" l="1"/>
  <c r="G179" i="6"/>
  <c r="E22" i="10" s="1"/>
  <c r="H31" i="13" s="1"/>
  <c r="H13" i="13"/>
  <c r="K115" i="4"/>
  <c r="G22" i="10" s="1"/>
  <c r="L31" i="13" s="1"/>
  <c r="K45" i="4"/>
  <c r="G9" i="10" s="1"/>
  <c r="L18" i="13" s="1"/>
  <c r="K160" i="4"/>
  <c r="G27" i="10" s="1"/>
  <c r="L36" i="13" s="1"/>
  <c r="G297" i="6"/>
  <c r="E31" i="10" s="1"/>
  <c r="H40" i="13" s="1"/>
  <c r="E29" i="10"/>
  <c r="H38" i="13" s="1"/>
  <c r="E16" i="10"/>
  <c r="H25" i="13" s="1"/>
  <c r="K141" i="4"/>
  <c r="G25" i="10" s="1"/>
  <c r="L34" i="13" s="1"/>
  <c r="E28" i="10"/>
  <c r="H37" i="13" s="1"/>
  <c r="G296" i="6"/>
  <c r="E30" i="10" s="1"/>
  <c r="H39" i="13" s="1"/>
  <c r="E12" i="10"/>
  <c r="H21" i="13" s="1"/>
  <c r="G128" i="6"/>
  <c r="E13" i="10" s="1"/>
  <c r="H22" i="13" s="1"/>
  <c r="K150" i="4"/>
  <c r="G26" i="10" s="1"/>
  <c r="L35" i="13" s="1"/>
  <c r="K133" i="4"/>
  <c r="G24" i="10" s="1"/>
  <c r="L33" i="13" s="1"/>
  <c r="K124" i="4"/>
  <c r="G23" i="10" s="1"/>
  <c r="L32" i="13" s="1"/>
  <c r="K168" i="4"/>
  <c r="K12" i="4"/>
  <c r="G5" i="10" s="1"/>
  <c r="L14" i="13" s="1"/>
  <c r="G4" i="10"/>
  <c r="L13" i="13" s="1"/>
  <c r="K223" i="4"/>
  <c r="G38" i="10" s="1"/>
  <c r="L47" i="13" s="1"/>
  <c r="K28" i="4"/>
  <c r="G7" i="10" s="1"/>
  <c r="L16" i="13" s="1"/>
  <c r="K99" i="4"/>
  <c r="K181" i="4"/>
  <c r="G32" i="10" s="1"/>
  <c r="L41" i="13" s="1"/>
  <c r="K19" i="4"/>
  <c r="G6" i="10" s="1"/>
  <c r="L15" i="13" s="1"/>
  <c r="K54" i="4"/>
  <c r="G10" i="10" s="1"/>
  <c r="L19" i="13" s="1"/>
  <c r="K213" i="4"/>
  <c r="G36" i="10" s="1"/>
  <c r="L45" i="13" s="1"/>
  <c r="K64" i="4"/>
  <c r="G11" i="10" s="1"/>
  <c r="L20" i="13" s="1"/>
  <c r="K36" i="4"/>
  <c r="G8" i="10" s="1"/>
  <c r="L17" i="13" s="1"/>
  <c r="K74" i="4"/>
  <c r="K189" i="4"/>
  <c r="K204" i="4"/>
  <c r="K86" i="4"/>
  <c r="K203" i="4" l="1"/>
  <c r="G34" i="10" s="1"/>
  <c r="L43" i="13" s="1"/>
  <c r="G33" i="10"/>
  <c r="L42" i="13" s="1"/>
  <c r="G178" i="6"/>
  <c r="E21" i="10" s="1"/>
  <c r="H30" i="13" s="1"/>
  <c r="G177" i="6"/>
  <c r="E20" i="10" s="1"/>
  <c r="H29" i="13" s="1"/>
  <c r="E17" i="10"/>
  <c r="H26" i="13" s="1"/>
  <c r="G176" i="6"/>
  <c r="E19" i="10" s="1"/>
  <c r="H28" i="13" s="1"/>
  <c r="G175" i="6"/>
  <c r="E18" i="10" s="1"/>
  <c r="H27" i="13" s="1"/>
  <c r="K85" i="4"/>
  <c r="G13" i="10" s="1"/>
  <c r="L22" i="13" s="1"/>
  <c r="G12" i="10"/>
  <c r="L21" i="13" s="1"/>
  <c r="K222" i="4"/>
  <c r="G37" i="10" s="1"/>
  <c r="L46" i="13" s="1"/>
  <c r="G35" i="10"/>
  <c r="L44" i="13" s="1"/>
  <c r="K112" i="4"/>
  <c r="G19" i="10" s="1"/>
  <c r="L28" i="13" s="1"/>
  <c r="K111" i="4"/>
  <c r="G18" i="10" s="1"/>
  <c r="L27" i="13" s="1"/>
  <c r="G16" i="10"/>
  <c r="L25" i="13" s="1"/>
  <c r="K114" i="4"/>
  <c r="G21" i="10" s="1"/>
  <c r="L30" i="13" s="1"/>
  <c r="K110" i="4"/>
  <c r="G17" i="10" s="1"/>
  <c r="L26" i="13" s="1"/>
  <c r="K113" i="4"/>
  <c r="G20" i="10" s="1"/>
  <c r="L29" i="13" s="1"/>
  <c r="G14" i="10"/>
  <c r="L23" i="13" s="1"/>
  <c r="K98" i="4"/>
  <c r="G15" i="10" s="1"/>
  <c r="L24" i="13" s="1"/>
  <c r="K179" i="4"/>
  <c r="G30" i="10" s="1"/>
  <c r="L39" i="13" s="1"/>
  <c r="G28" i="10"/>
  <c r="L37" i="13" s="1"/>
  <c r="K180" i="4"/>
  <c r="G31" i="10" s="1"/>
  <c r="L40" i="13" s="1"/>
  <c r="K178" i="4"/>
  <c r="G29" i="10" s="1"/>
  <c r="L38" i="13" s="1"/>
  <c r="H363" i="2"/>
  <c r="I51" i="2"/>
  <c r="I80" i="2"/>
  <c r="I111" i="2"/>
  <c r="I144" i="2"/>
  <c r="I23" i="2"/>
  <c r="H364" i="2" l="1"/>
  <c r="I364" i="2" s="1"/>
  <c r="I363" i="2"/>
  <c r="G6" i="5"/>
  <c r="G7" i="5" l="1"/>
  <c r="G8" i="5"/>
  <c r="G9" i="5"/>
  <c r="G10" i="5"/>
  <c r="G11" i="5"/>
  <c r="G14" i="5"/>
  <c r="G15" i="5"/>
  <c r="G16" i="5"/>
  <c r="G17" i="5"/>
  <c r="G18" i="5"/>
  <c r="G19" i="5"/>
  <c r="G20" i="5"/>
  <c r="G21" i="5"/>
  <c r="G24" i="5"/>
  <c r="G25" i="5"/>
  <c r="G26" i="5"/>
  <c r="G27" i="5"/>
  <c r="G28" i="5"/>
  <c r="G29" i="5"/>
  <c r="G30" i="5"/>
  <c r="G33" i="5"/>
  <c r="G34" i="5"/>
  <c r="G35" i="5"/>
  <c r="G36" i="5"/>
  <c r="G37" i="5"/>
  <c r="G38" i="5"/>
  <c r="G39" i="5"/>
  <c r="G42" i="5"/>
  <c r="G43" i="5"/>
  <c r="G44" i="5"/>
  <c r="G45" i="5"/>
  <c r="G46" i="5"/>
  <c r="G47" i="5"/>
  <c r="G48" i="5"/>
  <c r="G49" i="5"/>
  <c r="G52" i="5"/>
  <c r="G53" i="5"/>
  <c r="G54" i="5"/>
  <c r="G55" i="5"/>
  <c r="G56" i="5"/>
  <c r="G57" i="5"/>
  <c r="G58" i="5"/>
  <c r="G59" i="5"/>
  <c r="G60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5" i="5"/>
  <c r="G86" i="5"/>
  <c r="G87" i="5"/>
  <c r="G88" i="5"/>
  <c r="G89" i="5"/>
  <c r="G92" i="5"/>
  <c r="G93" i="5"/>
  <c r="G94" i="5"/>
  <c r="G95" i="5"/>
  <c r="G96" i="5"/>
  <c r="G97" i="5"/>
  <c r="G101" i="5"/>
  <c r="G102" i="5"/>
  <c r="G103" i="5"/>
  <c r="G104" i="5"/>
  <c r="G105" i="5"/>
  <c r="G111" i="5"/>
  <c r="G112" i="5"/>
  <c r="G113" i="5"/>
  <c r="G114" i="5"/>
  <c r="G115" i="5"/>
  <c r="G118" i="5"/>
  <c r="G119" i="5"/>
  <c r="G120" i="5"/>
  <c r="G124" i="5"/>
  <c r="G125" i="5"/>
  <c r="G126" i="5"/>
  <c r="G129" i="5"/>
  <c r="G130" i="5"/>
  <c r="G131" i="5"/>
  <c r="G132" i="5"/>
  <c r="G136" i="5"/>
  <c r="G137" i="5"/>
  <c r="G138" i="5"/>
  <c r="G139" i="5"/>
  <c r="G12" i="5" l="1"/>
  <c r="G5" i="5" s="1"/>
  <c r="E5" i="7" s="1"/>
  <c r="G5" i="13" s="1"/>
  <c r="G106" i="5"/>
  <c r="G100" i="5" s="1"/>
  <c r="G140" i="5"/>
  <c r="G135" i="5" s="1"/>
  <c r="G127" i="5"/>
  <c r="G123" i="5" s="1"/>
  <c r="E21" i="7" s="1"/>
  <c r="G41" i="13" s="1"/>
  <c r="G98" i="5"/>
  <c r="G91" i="5" s="1"/>
  <c r="G133" i="5"/>
  <c r="G128" i="5" s="1"/>
  <c r="G83" i="5"/>
  <c r="G63" i="5" s="1"/>
  <c r="G40" i="5"/>
  <c r="G32" i="5" s="1"/>
  <c r="G121" i="5"/>
  <c r="G117" i="5" s="1"/>
  <c r="G116" i="5"/>
  <c r="G110" i="5" s="1"/>
  <c r="E18" i="7" s="1"/>
  <c r="G36" i="13" s="1"/>
  <c r="G90" i="5"/>
  <c r="G84" i="5" s="1"/>
  <c r="E13" i="7" s="1"/>
  <c r="G13" i="13" s="1"/>
  <c r="G31" i="5"/>
  <c r="G23" i="5" s="1"/>
  <c r="G22" i="5"/>
  <c r="G13" i="5" s="1"/>
  <c r="G61" i="5"/>
  <c r="G51" i="5" s="1"/>
  <c r="G50" i="5"/>
  <c r="G41" i="5" s="1"/>
  <c r="I8" i="3"/>
  <c r="J8" i="3" s="1"/>
  <c r="I9" i="3"/>
  <c r="J9" i="3" s="1"/>
  <c r="I19" i="3"/>
  <c r="J19" i="3" s="1"/>
  <c r="I20" i="3"/>
  <c r="J20" i="3" s="1"/>
  <c r="I21" i="3"/>
  <c r="J21" i="3" s="1"/>
  <c r="I22" i="3"/>
  <c r="J22" i="3" s="1"/>
  <c r="I24" i="3"/>
  <c r="J24" i="3" s="1"/>
  <c r="I25" i="3"/>
  <c r="J25" i="3" s="1"/>
  <c r="I27" i="3"/>
  <c r="J27" i="3" s="1"/>
  <c r="I28" i="3"/>
  <c r="J28" i="3" s="1"/>
  <c r="I31" i="3"/>
  <c r="J31" i="3" s="1"/>
  <c r="I32" i="3"/>
  <c r="J32" i="3" s="1"/>
  <c r="I38" i="3"/>
  <c r="J38" i="3" s="1"/>
  <c r="J36" i="3" s="1"/>
  <c r="I40" i="3"/>
  <c r="J40" i="3" s="1"/>
  <c r="I41" i="3"/>
  <c r="J41" i="3" s="1"/>
  <c r="I44" i="3"/>
  <c r="J44" i="3" s="1"/>
  <c r="I45" i="3"/>
  <c r="J45" i="3" s="1"/>
  <c r="I47" i="3"/>
  <c r="J47" i="3" s="1"/>
  <c r="I48" i="3"/>
  <c r="J48" i="3" s="1"/>
  <c r="I50" i="3"/>
  <c r="J50" i="3" s="1"/>
  <c r="I51" i="3"/>
  <c r="J51" i="3" s="1"/>
  <c r="I53" i="3"/>
  <c r="J53" i="3" s="1"/>
  <c r="I54" i="3"/>
  <c r="J54" i="3" s="1"/>
  <c r="I178" i="2"/>
  <c r="I211" i="2"/>
  <c r="I242" i="2"/>
  <c r="I274" i="2"/>
  <c r="I308" i="2"/>
  <c r="I341" i="2"/>
  <c r="I373" i="2"/>
  <c r="I408" i="2"/>
  <c r="I440" i="2"/>
  <c r="I466" i="2"/>
  <c r="I498" i="2"/>
  <c r="I530" i="2"/>
  <c r="I558" i="2"/>
  <c r="I590" i="2"/>
  <c r="I626" i="2"/>
  <c r="I655" i="2"/>
  <c r="I684" i="2"/>
  <c r="I712" i="2"/>
  <c r="I745" i="2"/>
  <c r="I774" i="2"/>
  <c r="I803" i="2"/>
  <c r="H7" i="1"/>
  <c r="H8" i="1"/>
  <c r="H9" i="1"/>
  <c r="H10" i="1"/>
  <c r="H11" i="1"/>
  <c r="H12" i="1"/>
  <c r="H13" i="1"/>
  <c r="H17" i="1"/>
  <c r="H18" i="1"/>
  <c r="H19" i="1"/>
  <c r="H20" i="1"/>
  <c r="H21" i="1"/>
  <c r="H22" i="1"/>
  <c r="H23" i="1"/>
  <c r="H24" i="1"/>
  <c r="H27" i="1"/>
  <c r="H28" i="1"/>
  <c r="H29" i="1"/>
  <c r="H30" i="1"/>
  <c r="H31" i="1"/>
  <c r="H32" i="1"/>
  <c r="H33" i="1"/>
  <c r="H34" i="1"/>
  <c r="H35" i="1"/>
  <c r="H36" i="1"/>
  <c r="H39" i="1"/>
  <c r="H40" i="1"/>
  <c r="H41" i="1"/>
  <c r="H42" i="1"/>
  <c r="H43" i="1"/>
  <c r="H44" i="1"/>
  <c r="H45" i="1"/>
  <c r="H46" i="1"/>
  <c r="H47" i="1"/>
  <c r="H50" i="1"/>
  <c r="H51" i="1"/>
  <c r="H52" i="1"/>
  <c r="H53" i="1"/>
  <c r="H54" i="1"/>
  <c r="H55" i="1"/>
  <c r="H56" i="1"/>
  <c r="H57" i="1"/>
  <c r="H58" i="1"/>
  <c r="H59" i="1"/>
  <c r="H65" i="1"/>
  <c r="H66" i="1"/>
  <c r="H67" i="1"/>
  <c r="H68" i="1"/>
  <c r="H69" i="1"/>
  <c r="H70" i="1"/>
  <c r="H71" i="1"/>
  <c r="H72" i="1"/>
  <c r="H73" i="1"/>
  <c r="H74" i="1"/>
  <c r="H75" i="1"/>
  <c r="H78" i="1"/>
  <c r="H79" i="1"/>
  <c r="H80" i="1"/>
  <c r="H81" i="1"/>
  <c r="H82" i="1"/>
  <c r="H83" i="1"/>
  <c r="H84" i="1"/>
  <c r="H85" i="1"/>
  <c r="H86" i="1"/>
  <c r="H89" i="1"/>
  <c r="H90" i="1"/>
  <c r="H91" i="1"/>
  <c r="H92" i="1"/>
  <c r="H93" i="1"/>
  <c r="H94" i="1"/>
  <c r="H95" i="1"/>
  <c r="H96" i="1"/>
  <c r="H97" i="1"/>
  <c r="H102" i="1"/>
  <c r="H103" i="1"/>
  <c r="H104" i="1"/>
  <c r="H105" i="1"/>
  <c r="H106" i="1"/>
  <c r="H107" i="1"/>
  <c r="H108" i="1"/>
  <c r="H109" i="1"/>
  <c r="H115" i="1"/>
  <c r="H116" i="1"/>
  <c r="H117" i="1"/>
  <c r="H118" i="1"/>
  <c r="H119" i="1"/>
  <c r="H120" i="1"/>
  <c r="H121" i="1"/>
  <c r="H122" i="1"/>
  <c r="H123" i="1"/>
  <c r="H126" i="1"/>
  <c r="H127" i="1"/>
  <c r="H129" i="1"/>
  <c r="H130" i="1"/>
  <c r="H131" i="1"/>
  <c r="H132" i="1"/>
  <c r="H133" i="1"/>
  <c r="H134" i="1"/>
  <c r="H138" i="1"/>
  <c r="H139" i="1"/>
  <c r="H140" i="1"/>
  <c r="H141" i="1"/>
  <c r="H142" i="1"/>
  <c r="H143" i="1"/>
  <c r="H144" i="1"/>
  <c r="H145" i="1"/>
  <c r="H146" i="1"/>
  <c r="H149" i="1"/>
  <c r="H150" i="1"/>
  <c r="H151" i="1"/>
  <c r="H152" i="1"/>
  <c r="H153" i="1"/>
  <c r="H154" i="1"/>
  <c r="H155" i="1"/>
  <c r="H156" i="1"/>
  <c r="H157" i="1"/>
  <c r="H160" i="1"/>
  <c r="H161" i="1"/>
  <c r="H162" i="1"/>
  <c r="H163" i="1"/>
  <c r="H164" i="1"/>
  <c r="H165" i="1"/>
  <c r="H166" i="1"/>
  <c r="H167" i="1"/>
  <c r="H168" i="1"/>
  <c r="H171" i="1"/>
  <c r="H172" i="1"/>
  <c r="H173" i="1"/>
  <c r="H174" i="1"/>
  <c r="H175" i="1"/>
  <c r="H176" i="1"/>
  <c r="H177" i="1"/>
  <c r="H178" i="1"/>
  <c r="H179" i="1"/>
  <c r="J26" i="3" l="1"/>
  <c r="J46" i="3"/>
  <c r="J43" i="3"/>
  <c r="G21" i="7" s="1"/>
  <c r="K41" i="13" s="1"/>
  <c r="J29" i="3"/>
  <c r="J33" i="3" s="1"/>
  <c r="J23" i="3"/>
  <c r="G13" i="7" s="1"/>
  <c r="K13" i="13" s="1"/>
  <c r="H800" i="2"/>
  <c r="I800" i="2" s="1"/>
  <c r="H780" i="2"/>
  <c r="I780" i="2" s="1"/>
  <c r="H770" i="2"/>
  <c r="I770" i="2" s="1"/>
  <c r="H762" i="2"/>
  <c r="I762" i="2" s="1"/>
  <c r="H750" i="2"/>
  <c r="I750" i="2" s="1"/>
  <c r="H740" i="2"/>
  <c r="I740" i="2" s="1"/>
  <c r="H728" i="2"/>
  <c r="I728" i="2" s="1"/>
  <c r="H724" i="2"/>
  <c r="I724" i="2" s="1"/>
  <c r="H716" i="2"/>
  <c r="I716" i="2" s="1"/>
  <c r="H710" i="2"/>
  <c r="I710" i="2" s="1"/>
  <c r="H702" i="2"/>
  <c r="I702" i="2" s="1"/>
  <c r="H680" i="2"/>
  <c r="I680" i="2" s="1"/>
  <c r="H664" i="2"/>
  <c r="I664" i="2" s="1"/>
  <c r="H654" i="2"/>
  <c r="I654" i="2" s="1"/>
  <c r="H646" i="2"/>
  <c r="I646" i="2" s="1"/>
  <c r="H642" i="2"/>
  <c r="I642" i="2" s="1"/>
  <c r="H638" i="2"/>
  <c r="I638" i="2" s="1"/>
  <c r="H630" i="2"/>
  <c r="I630" i="2" s="1"/>
  <c r="H624" i="2"/>
  <c r="I624" i="2" s="1"/>
  <c r="H616" i="2"/>
  <c r="I616" i="2" s="1"/>
  <c r="H612" i="2"/>
  <c r="I612" i="2" s="1"/>
  <c r="H608" i="2"/>
  <c r="I608" i="2" s="1"/>
  <c r="H604" i="2"/>
  <c r="I604" i="2" s="1"/>
  <c r="H587" i="2"/>
  <c r="I587" i="2" s="1"/>
  <c r="H575" i="2"/>
  <c r="I575" i="2" s="1"/>
  <c r="H571" i="2"/>
  <c r="I571" i="2" s="1"/>
  <c r="H563" i="2"/>
  <c r="I563" i="2" s="1"/>
  <c r="H553" i="2"/>
  <c r="I553" i="2" s="1"/>
  <c r="H538" i="2"/>
  <c r="I538" i="2" s="1"/>
  <c r="H524" i="2"/>
  <c r="I524" i="2" s="1"/>
  <c r="H512" i="2"/>
  <c r="I512" i="2" s="1"/>
  <c r="H508" i="2"/>
  <c r="I508" i="2" s="1"/>
  <c r="H494" i="2"/>
  <c r="I494" i="2" s="1"/>
  <c r="H486" i="2"/>
  <c r="I486" i="2" s="1"/>
  <c r="H482" i="2"/>
  <c r="I482" i="2" s="1"/>
  <c r="H478" i="2"/>
  <c r="I478" i="2" s="1"/>
  <c r="H460" i="2"/>
  <c r="I460" i="2" s="1"/>
  <c r="H444" i="2"/>
  <c r="I444" i="2" s="1"/>
  <c r="H438" i="2"/>
  <c r="I438" i="2" s="1"/>
  <c r="H430" i="2"/>
  <c r="I430" i="2" s="1"/>
  <c r="H426" i="2"/>
  <c r="I426" i="2" s="1"/>
  <c r="H418" i="2"/>
  <c r="I418" i="2" s="1"/>
  <c r="H404" i="2"/>
  <c r="I404" i="2" s="1"/>
  <c r="H396" i="2"/>
  <c r="I396" i="2" s="1"/>
  <c r="H392" i="2"/>
  <c r="I392" i="2" s="1"/>
  <c r="H384" i="2"/>
  <c r="I384" i="2" s="1"/>
  <c r="H365" i="2"/>
  <c r="I365" i="2" s="1"/>
  <c r="H359" i="2"/>
  <c r="I359" i="2" s="1"/>
  <c r="H347" i="2"/>
  <c r="I347" i="2" s="1"/>
  <c r="H333" i="2"/>
  <c r="I333" i="2" s="1"/>
  <c r="H329" i="2"/>
  <c r="I329" i="2" s="1"/>
  <c r="H313" i="2"/>
  <c r="I313" i="2" s="1"/>
  <c r="H303" i="2"/>
  <c r="I303" i="2" s="1"/>
  <c r="H291" i="2"/>
  <c r="I291" i="2" s="1"/>
  <c r="H279" i="2"/>
  <c r="I279" i="2" s="1"/>
  <c r="H272" i="2"/>
  <c r="I272" i="2" s="1"/>
  <c r="H264" i="2"/>
  <c r="I264" i="2" s="1"/>
  <c r="H260" i="2"/>
  <c r="I260" i="2" s="1"/>
  <c r="H252" i="2"/>
  <c r="I252" i="2" s="1"/>
  <c r="H248" i="2"/>
  <c r="I248" i="2" s="1"/>
  <c r="H234" i="2"/>
  <c r="I234" i="2" s="1"/>
  <c r="H230" i="2"/>
  <c r="I230" i="2" s="1"/>
  <c r="H226" i="2"/>
  <c r="I226" i="2" s="1"/>
  <c r="H222" i="2"/>
  <c r="I222" i="2" s="1"/>
  <c r="H208" i="2"/>
  <c r="I208" i="2" s="1"/>
  <c r="H196" i="2"/>
  <c r="I196" i="2" s="1"/>
  <c r="H184" i="2"/>
  <c r="I184" i="2" s="1"/>
  <c r="H170" i="2"/>
  <c r="I170" i="2" s="1"/>
  <c r="H162" i="2"/>
  <c r="I162" i="2" s="1"/>
  <c r="H158" i="2"/>
  <c r="I158" i="2" s="1"/>
  <c r="H150" i="2"/>
  <c r="I150" i="2" s="1"/>
  <c r="H139" i="2"/>
  <c r="I139" i="2" s="1"/>
  <c r="H127" i="2"/>
  <c r="I127" i="2" s="1"/>
  <c r="H123" i="2"/>
  <c r="I123" i="2" s="1"/>
  <c r="H119" i="2"/>
  <c r="I119" i="2" s="1"/>
  <c r="H108" i="2"/>
  <c r="I108" i="2" s="1"/>
  <c r="H96" i="2"/>
  <c r="I96" i="2" s="1"/>
  <c r="H92" i="2"/>
  <c r="I92" i="2" s="1"/>
  <c r="H77" i="2"/>
  <c r="I77" i="2" s="1"/>
  <c r="H61" i="2"/>
  <c r="I61" i="2" s="1"/>
  <c r="H57" i="2"/>
  <c r="I57" i="2" s="1"/>
  <c r="H46" i="2"/>
  <c r="I46" i="2" s="1"/>
  <c r="H34" i="2"/>
  <c r="I34" i="2" s="1"/>
  <c r="H30" i="2"/>
  <c r="I30" i="2" s="1"/>
  <c r="H26" i="2"/>
  <c r="I26" i="2" s="1"/>
  <c r="H19" i="2"/>
  <c r="I19" i="2" s="1"/>
  <c r="H7" i="2"/>
  <c r="I7" i="2" s="1"/>
  <c r="E6" i="7"/>
  <c r="G6" i="13" s="1"/>
  <c r="E14" i="7"/>
  <c r="G14" i="13" s="1"/>
  <c r="G99" i="5"/>
  <c r="E15" i="7" s="1"/>
  <c r="G15" i="13" s="1"/>
  <c r="H795" i="2"/>
  <c r="I795" i="2" s="1"/>
  <c r="H791" i="2"/>
  <c r="I791" i="2" s="1"/>
  <c r="H779" i="2"/>
  <c r="I779" i="2" s="1"/>
  <c r="H769" i="2"/>
  <c r="I769" i="2" s="1"/>
  <c r="H761" i="2"/>
  <c r="I761" i="2" s="1"/>
  <c r="H749" i="2"/>
  <c r="I749" i="2" s="1"/>
  <c r="H743" i="2"/>
  <c r="I743" i="2" s="1"/>
  <c r="H735" i="2"/>
  <c r="I735" i="2" s="1"/>
  <c r="H727" i="2"/>
  <c r="I727" i="2" s="1"/>
  <c r="H723" i="2"/>
  <c r="I723" i="2" s="1"/>
  <c r="H715" i="2"/>
  <c r="I715" i="2" s="1"/>
  <c r="H705" i="2"/>
  <c r="I705" i="2" s="1"/>
  <c r="H689" i="2"/>
  <c r="I689" i="2" s="1"/>
  <c r="H679" i="2"/>
  <c r="I679" i="2" s="1"/>
  <c r="H663" i="2"/>
  <c r="I663" i="2" s="1"/>
  <c r="H659" i="2"/>
  <c r="I659" i="2" s="1"/>
  <c r="H653" i="2"/>
  <c r="I653" i="2" s="1"/>
  <c r="H645" i="2"/>
  <c r="I645" i="2" s="1"/>
  <c r="H641" i="2"/>
  <c r="I641" i="2" s="1"/>
  <c r="H637" i="2"/>
  <c r="I637" i="2" s="1"/>
  <c r="H623" i="2"/>
  <c r="I623" i="2" s="1"/>
  <c r="H611" i="2"/>
  <c r="I611" i="2" s="1"/>
  <c r="H599" i="2"/>
  <c r="I599" i="2" s="1"/>
  <c r="H582" i="2"/>
  <c r="I582" i="2" s="1"/>
  <c r="H574" i="2"/>
  <c r="I574" i="2" s="1"/>
  <c r="H570" i="2"/>
  <c r="I570" i="2" s="1"/>
  <c r="H562" i="2"/>
  <c r="I562" i="2" s="1"/>
  <c r="H556" i="2"/>
  <c r="I556" i="2" s="1"/>
  <c r="H537" i="2"/>
  <c r="I537" i="2" s="1"/>
  <c r="H527" i="2"/>
  <c r="I527" i="2" s="1"/>
  <c r="H511" i="2"/>
  <c r="I511" i="2" s="1"/>
  <c r="H503" i="2"/>
  <c r="I503" i="2" s="1"/>
  <c r="H493" i="2"/>
  <c r="I493" i="2" s="1"/>
  <c r="H473" i="2"/>
  <c r="I473" i="2" s="1"/>
  <c r="H469" i="2"/>
  <c r="I469" i="2" s="1"/>
  <c r="H459" i="2"/>
  <c r="I459" i="2" s="1"/>
  <c r="H455" i="2"/>
  <c r="I455" i="2" s="1"/>
  <c r="H451" i="2"/>
  <c r="I451" i="2" s="1"/>
  <c r="H443" i="2"/>
  <c r="I443" i="2" s="1"/>
  <c r="H433" i="2"/>
  <c r="I433" i="2" s="1"/>
  <c r="H429" i="2"/>
  <c r="I429" i="2" s="1"/>
  <c r="H425" i="2"/>
  <c r="I425" i="2" s="1"/>
  <c r="H417" i="2"/>
  <c r="I417" i="2" s="1"/>
  <c r="H407" i="2"/>
  <c r="I407" i="2" s="1"/>
  <c r="H399" i="2"/>
  <c r="I399" i="2" s="1"/>
  <c r="H383" i="2"/>
  <c r="I383" i="2" s="1"/>
  <c r="H372" i="2"/>
  <c r="I372" i="2" s="1"/>
  <c r="H362" i="2"/>
  <c r="I362" i="2" s="1"/>
  <c r="H358" i="2"/>
  <c r="I358" i="2" s="1"/>
  <c r="H354" i="2"/>
  <c r="I354" i="2" s="1"/>
  <c r="H350" i="2"/>
  <c r="I350" i="2" s="1"/>
  <c r="H340" i="2"/>
  <c r="I340" i="2" s="1"/>
  <c r="H332" i="2"/>
  <c r="I332" i="2" s="1"/>
  <c r="H328" i="2"/>
  <c r="I328" i="2" s="1"/>
  <c r="H320" i="2"/>
  <c r="I320" i="2" s="1"/>
  <c r="H316" i="2"/>
  <c r="I316" i="2" s="1"/>
  <c r="H302" i="2"/>
  <c r="I302" i="2" s="1"/>
  <c r="H290" i="2"/>
  <c r="I290" i="2" s="1"/>
  <c r="H271" i="2"/>
  <c r="I271" i="2" s="1"/>
  <c r="H259" i="2"/>
  <c r="I259" i="2" s="1"/>
  <c r="H247" i="2"/>
  <c r="I247" i="2" s="1"/>
  <c r="H237" i="2"/>
  <c r="I237" i="2" s="1"/>
  <c r="H225" i="2"/>
  <c r="I225" i="2" s="1"/>
  <c r="H221" i="2"/>
  <c r="I221" i="2" s="1"/>
  <c r="H207" i="2"/>
  <c r="I207" i="2" s="1"/>
  <c r="H199" i="2"/>
  <c r="I199" i="2" s="1"/>
  <c r="H191" i="2"/>
  <c r="I191" i="2" s="1"/>
  <c r="H187" i="2"/>
  <c r="I187" i="2" s="1"/>
  <c r="H177" i="2"/>
  <c r="I177" i="2" s="1"/>
  <c r="H169" i="2"/>
  <c r="I169" i="2" s="1"/>
  <c r="H165" i="2"/>
  <c r="I165" i="2" s="1"/>
  <c r="H149" i="2"/>
  <c r="I149" i="2" s="1"/>
  <c r="H142" i="2"/>
  <c r="I142" i="2" s="1"/>
  <c r="H134" i="2"/>
  <c r="I134" i="2" s="1"/>
  <c r="H130" i="2"/>
  <c r="I130" i="2" s="1"/>
  <c r="H118" i="2"/>
  <c r="I118" i="2" s="1"/>
  <c r="H114" i="2"/>
  <c r="I114" i="2" s="1"/>
  <c r="H103" i="2"/>
  <c r="I103" i="2" s="1"/>
  <c r="H99" i="2"/>
  <c r="I99" i="2" s="1"/>
  <c r="H95" i="2"/>
  <c r="I95" i="2" s="1"/>
  <c r="H91" i="2"/>
  <c r="I91" i="2" s="1"/>
  <c r="H87" i="2"/>
  <c r="I87" i="2" s="1"/>
  <c r="H83" i="2"/>
  <c r="I83" i="2" s="1"/>
  <c r="H76" i="2"/>
  <c r="I76" i="2" s="1"/>
  <c r="H72" i="2"/>
  <c r="I72" i="2" s="1"/>
  <c r="H68" i="2"/>
  <c r="I68" i="2" s="1"/>
  <c r="H64" i="2"/>
  <c r="I64" i="2" s="1"/>
  <c r="H60" i="2"/>
  <c r="I60" i="2" s="1"/>
  <c r="H56" i="2"/>
  <c r="I56" i="2" s="1"/>
  <c r="H49" i="2"/>
  <c r="I49" i="2" s="1"/>
  <c r="H45" i="2"/>
  <c r="I45" i="2" s="1"/>
  <c r="H41" i="2"/>
  <c r="I41" i="2" s="1"/>
  <c r="H37" i="2"/>
  <c r="I37" i="2" s="1"/>
  <c r="H33" i="2"/>
  <c r="I33" i="2" s="1"/>
  <c r="H29" i="2"/>
  <c r="I29" i="2" s="1"/>
  <c r="H22" i="2"/>
  <c r="I22" i="2" s="1"/>
  <c r="H18" i="2"/>
  <c r="I18" i="2" s="1"/>
  <c r="H14" i="2"/>
  <c r="I14" i="2" s="1"/>
  <c r="H10" i="2"/>
  <c r="I10" i="2" s="1"/>
  <c r="H6" i="2"/>
  <c r="I6" i="2" s="1"/>
  <c r="E7" i="7"/>
  <c r="G7" i="13" s="1"/>
  <c r="E8" i="7"/>
  <c r="G8" i="13" s="1"/>
  <c r="H802" i="2"/>
  <c r="I802" i="2" s="1"/>
  <c r="H798" i="2"/>
  <c r="I798" i="2" s="1"/>
  <c r="H794" i="2"/>
  <c r="I794" i="2" s="1"/>
  <c r="H790" i="2"/>
  <c r="I790" i="2" s="1"/>
  <c r="H786" i="2"/>
  <c r="I786" i="2" s="1"/>
  <c r="H782" i="2"/>
  <c r="I782" i="2" s="1"/>
  <c r="H778" i="2"/>
  <c r="I778" i="2" s="1"/>
  <c r="H772" i="2"/>
  <c r="I772" i="2" s="1"/>
  <c r="H768" i="2"/>
  <c r="I768" i="2" s="1"/>
  <c r="H764" i="2"/>
  <c r="I764" i="2" s="1"/>
  <c r="H760" i="2"/>
  <c r="I760" i="2" s="1"/>
  <c r="H756" i="2"/>
  <c r="I756" i="2" s="1"/>
  <c r="H752" i="2"/>
  <c r="I752" i="2" s="1"/>
  <c r="H748" i="2"/>
  <c r="I748" i="2" s="1"/>
  <c r="H742" i="2"/>
  <c r="I742" i="2" s="1"/>
  <c r="H738" i="2"/>
  <c r="I738" i="2" s="1"/>
  <c r="H734" i="2"/>
  <c r="I734" i="2" s="1"/>
  <c r="H730" i="2"/>
  <c r="I730" i="2" s="1"/>
  <c r="H726" i="2"/>
  <c r="I726" i="2" s="1"/>
  <c r="H722" i="2"/>
  <c r="I722" i="2" s="1"/>
  <c r="H718" i="2"/>
  <c r="I718" i="2" s="1"/>
  <c r="H708" i="2"/>
  <c r="I708" i="2" s="1"/>
  <c r="H704" i="2"/>
  <c r="I704" i="2" s="1"/>
  <c r="H700" i="2"/>
  <c r="I700" i="2" s="1"/>
  <c r="H696" i="2"/>
  <c r="I696" i="2" s="1"/>
  <c r="H692" i="2"/>
  <c r="I692" i="2" s="1"/>
  <c r="H688" i="2"/>
  <c r="I688" i="2" s="1"/>
  <c r="H682" i="2"/>
  <c r="I682" i="2" s="1"/>
  <c r="H678" i="2"/>
  <c r="I678" i="2" s="1"/>
  <c r="H674" i="2"/>
  <c r="I674" i="2" s="1"/>
  <c r="H670" i="2"/>
  <c r="I670" i="2" s="1"/>
  <c r="H666" i="2"/>
  <c r="I666" i="2" s="1"/>
  <c r="H662" i="2"/>
  <c r="I662" i="2" s="1"/>
  <c r="H658" i="2"/>
  <c r="I658" i="2" s="1"/>
  <c r="H652" i="2"/>
  <c r="I652" i="2" s="1"/>
  <c r="H648" i="2"/>
  <c r="I648" i="2" s="1"/>
  <c r="H644" i="2"/>
  <c r="I644" i="2" s="1"/>
  <c r="H640" i="2"/>
  <c r="I640" i="2" s="1"/>
  <c r="H636" i="2"/>
  <c r="I636" i="2" s="1"/>
  <c r="H632" i="2"/>
  <c r="I632" i="2" s="1"/>
  <c r="H622" i="2"/>
  <c r="I622" i="2" s="1"/>
  <c r="H618" i="2"/>
  <c r="I618" i="2" s="1"/>
  <c r="H614" i="2"/>
  <c r="I614" i="2" s="1"/>
  <c r="H610" i="2"/>
  <c r="I610" i="2" s="1"/>
  <c r="H606" i="2"/>
  <c r="I606" i="2" s="1"/>
  <c r="H602" i="2"/>
  <c r="I602" i="2" s="1"/>
  <c r="H598" i="2"/>
  <c r="I598" i="2" s="1"/>
  <c r="H589" i="2"/>
  <c r="I589" i="2" s="1"/>
  <c r="H585" i="2"/>
  <c r="I585" i="2" s="1"/>
  <c r="H581" i="2"/>
  <c r="I581" i="2" s="1"/>
  <c r="H577" i="2"/>
  <c r="I577" i="2" s="1"/>
  <c r="H573" i="2"/>
  <c r="I573" i="2" s="1"/>
  <c r="H569" i="2"/>
  <c r="I569" i="2" s="1"/>
  <c r="H565" i="2"/>
  <c r="I565" i="2" s="1"/>
  <c r="H561" i="2"/>
  <c r="I561" i="2" s="1"/>
  <c r="H555" i="2"/>
  <c r="I555" i="2" s="1"/>
  <c r="H551" i="2"/>
  <c r="I551" i="2" s="1"/>
  <c r="H547" i="2"/>
  <c r="I547" i="2" s="1"/>
  <c r="H540" i="2"/>
  <c r="I540" i="2" s="1"/>
  <c r="H536" i="2"/>
  <c r="I536" i="2" s="1"/>
  <c r="H526" i="2"/>
  <c r="I526" i="2" s="1"/>
  <c r="H522" i="2"/>
  <c r="I522" i="2" s="1"/>
  <c r="H518" i="2"/>
  <c r="I518" i="2" s="1"/>
  <c r="H514" i="2"/>
  <c r="I514" i="2" s="1"/>
  <c r="H510" i="2"/>
  <c r="I510" i="2" s="1"/>
  <c r="H506" i="2"/>
  <c r="I506" i="2" s="1"/>
  <c r="H502" i="2"/>
  <c r="I502" i="2" s="1"/>
  <c r="H496" i="2"/>
  <c r="I496" i="2" s="1"/>
  <c r="H492" i="2"/>
  <c r="I492" i="2" s="1"/>
  <c r="H488" i="2"/>
  <c r="I488" i="2" s="1"/>
  <c r="H484" i="2"/>
  <c r="I484" i="2" s="1"/>
  <c r="H480" i="2"/>
  <c r="I480" i="2" s="1"/>
  <c r="H476" i="2"/>
  <c r="I476" i="2" s="1"/>
  <c r="H472" i="2"/>
  <c r="I472" i="2" s="1"/>
  <c r="H462" i="2"/>
  <c r="I462" i="2" s="1"/>
  <c r="H458" i="2"/>
  <c r="I458" i="2" s="1"/>
  <c r="H454" i="2"/>
  <c r="I454" i="2" s="1"/>
  <c r="H450" i="2"/>
  <c r="I450" i="2" s="1"/>
  <c r="H446" i="2"/>
  <c r="I446" i="2" s="1"/>
  <c r="H436" i="2"/>
  <c r="I436" i="2" s="1"/>
  <c r="H432" i="2"/>
  <c r="I432" i="2" s="1"/>
  <c r="H428" i="2"/>
  <c r="I428" i="2" s="1"/>
  <c r="H424" i="2"/>
  <c r="I424" i="2" s="1"/>
  <c r="H420" i="2"/>
  <c r="I420" i="2" s="1"/>
  <c r="H416" i="2"/>
  <c r="I416" i="2" s="1"/>
  <c r="H412" i="2"/>
  <c r="I412" i="2" s="1"/>
  <c r="H406" i="2"/>
  <c r="I406" i="2" s="1"/>
  <c r="H402" i="2"/>
  <c r="I402" i="2" s="1"/>
  <c r="H398" i="2"/>
  <c r="I398" i="2" s="1"/>
  <c r="H394" i="2"/>
  <c r="I394" i="2" s="1"/>
  <c r="H390" i="2"/>
  <c r="I390" i="2" s="1"/>
  <c r="H386" i="2"/>
  <c r="I386" i="2" s="1"/>
  <c r="H382" i="2"/>
  <c r="I382" i="2" s="1"/>
  <c r="H371" i="2"/>
  <c r="I371" i="2" s="1"/>
  <c r="H367" i="2"/>
  <c r="I367" i="2" s="1"/>
  <c r="H361" i="2"/>
  <c r="I361" i="2" s="1"/>
  <c r="H357" i="2"/>
  <c r="I357" i="2" s="1"/>
  <c r="H353" i="2"/>
  <c r="I353" i="2" s="1"/>
  <c r="H349" i="2"/>
  <c r="I349" i="2" s="1"/>
  <c r="H345" i="2"/>
  <c r="I345" i="2" s="1"/>
  <c r="H339" i="2"/>
  <c r="I339" i="2" s="1"/>
  <c r="H335" i="2"/>
  <c r="I335" i="2" s="1"/>
  <c r="H331" i="2"/>
  <c r="I331" i="2" s="1"/>
  <c r="H327" i="2"/>
  <c r="I327" i="2" s="1"/>
  <c r="H323" i="2"/>
  <c r="I323" i="2" s="1"/>
  <c r="H319" i="2"/>
  <c r="I319" i="2" s="1"/>
  <c r="H315" i="2"/>
  <c r="I315" i="2" s="1"/>
  <c r="H311" i="2"/>
  <c r="I311" i="2" s="1"/>
  <c r="H305" i="2"/>
  <c r="I305" i="2" s="1"/>
  <c r="H301" i="2"/>
  <c r="I301" i="2" s="1"/>
  <c r="H297" i="2"/>
  <c r="I297" i="2" s="1"/>
  <c r="H293" i="2"/>
  <c r="I293" i="2" s="1"/>
  <c r="H289" i="2"/>
  <c r="I289" i="2" s="1"/>
  <c r="H285" i="2"/>
  <c r="I285" i="2" s="1"/>
  <c r="H281" i="2"/>
  <c r="I281" i="2" s="1"/>
  <c r="H270" i="2"/>
  <c r="I270" i="2" s="1"/>
  <c r="H266" i="2"/>
  <c r="I266" i="2" s="1"/>
  <c r="H262" i="2"/>
  <c r="I262" i="2" s="1"/>
  <c r="H258" i="2"/>
  <c r="I258" i="2" s="1"/>
  <c r="H254" i="2"/>
  <c r="I254" i="2" s="1"/>
  <c r="H250" i="2"/>
  <c r="I250" i="2" s="1"/>
  <c r="H246" i="2"/>
  <c r="I246" i="2" s="1"/>
  <c r="H240" i="2"/>
  <c r="I240" i="2" s="1"/>
  <c r="H236" i="2"/>
  <c r="I236" i="2" s="1"/>
  <c r="H232" i="2"/>
  <c r="I232" i="2" s="1"/>
  <c r="H228" i="2"/>
  <c r="I228" i="2" s="1"/>
  <c r="H224" i="2"/>
  <c r="I224" i="2" s="1"/>
  <c r="H220" i="2"/>
  <c r="I220" i="2" s="1"/>
  <c r="H216" i="2"/>
  <c r="I216" i="2" s="1"/>
  <c r="H210" i="2"/>
  <c r="I210" i="2" s="1"/>
  <c r="H206" i="2"/>
  <c r="I206" i="2" s="1"/>
  <c r="H202" i="2"/>
  <c r="I202" i="2" s="1"/>
  <c r="H198" i="2"/>
  <c r="I198" i="2" s="1"/>
  <c r="H194" i="2"/>
  <c r="I194" i="2" s="1"/>
  <c r="H190" i="2"/>
  <c r="I190" i="2" s="1"/>
  <c r="H186" i="2"/>
  <c r="I186" i="2" s="1"/>
  <c r="H182" i="2"/>
  <c r="I182" i="2" s="1"/>
  <c r="H176" i="2"/>
  <c r="I176" i="2" s="1"/>
  <c r="H172" i="2"/>
  <c r="I172" i="2" s="1"/>
  <c r="H168" i="2"/>
  <c r="I168" i="2" s="1"/>
  <c r="H164" i="2"/>
  <c r="I164" i="2" s="1"/>
  <c r="H160" i="2"/>
  <c r="I160" i="2" s="1"/>
  <c r="H156" i="2"/>
  <c r="I156" i="2" s="1"/>
  <c r="H152" i="2"/>
  <c r="I152" i="2" s="1"/>
  <c r="H148" i="2"/>
  <c r="I148" i="2" s="1"/>
  <c r="H141" i="2"/>
  <c r="I141" i="2" s="1"/>
  <c r="H137" i="2"/>
  <c r="I137" i="2" s="1"/>
  <c r="H133" i="2"/>
  <c r="I133" i="2" s="1"/>
  <c r="H129" i="2"/>
  <c r="I129" i="2" s="1"/>
  <c r="H125" i="2"/>
  <c r="I125" i="2" s="1"/>
  <c r="H121" i="2"/>
  <c r="I121" i="2" s="1"/>
  <c r="H117" i="2"/>
  <c r="I117" i="2" s="1"/>
  <c r="H110" i="2"/>
  <c r="I110" i="2" s="1"/>
  <c r="H106" i="2"/>
  <c r="I106" i="2" s="1"/>
  <c r="H102" i="2"/>
  <c r="I102" i="2" s="1"/>
  <c r="H98" i="2"/>
  <c r="I98" i="2" s="1"/>
  <c r="H94" i="2"/>
  <c r="I94" i="2" s="1"/>
  <c r="H90" i="2"/>
  <c r="I90" i="2" s="1"/>
  <c r="H86" i="2"/>
  <c r="I86" i="2" s="1"/>
  <c r="H79" i="2"/>
  <c r="I79" i="2" s="1"/>
  <c r="H75" i="2"/>
  <c r="I75" i="2" s="1"/>
  <c r="H71" i="2"/>
  <c r="I71" i="2" s="1"/>
  <c r="H67" i="2"/>
  <c r="I67" i="2" s="1"/>
  <c r="H63" i="2"/>
  <c r="I63" i="2" s="1"/>
  <c r="H59" i="2"/>
  <c r="I59" i="2" s="1"/>
  <c r="H55" i="2"/>
  <c r="I55" i="2" s="1"/>
  <c r="H48" i="2"/>
  <c r="I48" i="2" s="1"/>
  <c r="H44" i="2"/>
  <c r="I44" i="2" s="1"/>
  <c r="H40" i="2"/>
  <c r="I40" i="2" s="1"/>
  <c r="H36" i="2"/>
  <c r="I36" i="2" s="1"/>
  <c r="H32" i="2"/>
  <c r="I32" i="2" s="1"/>
  <c r="H28" i="2"/>
  <c r="I28" i="2" s="1"/>
  <c r="H21" i="2"/>
  <c r="I21" i="2" s="1"/>
  <c r="H17" i="2"/>
  <c r="I17" i="2" s="1"/>
  <c r="H13" i="2"/>
  <c r="I13" i="2" s="1"/>
  <c r="H9" i="2"/>
  <c r="I9" i="2" s="1"/>
  <c r="E9" i="7"/>
  <c r="G9" i="13" s="1"/>
  <c r="E12" i="7"/>
  <c r="G12" i="13" s="1"/>
  <c r="G141" i="5"/>
  <c r="E24" i="7"/>
  <c r="G44" i="13" s="1"/>
  <c r="H796" i="2"/>
  <c r="I796" i="2" s="1"/>
  <c r="H792" i="2"/>
  <c r="I792" i="2" s="1"/>
  <c r="H788" i="2"/>
  <c r="I788" i="2" s="1"/>
  <c r="H784" i="2"/>
  <c r="I784" i="2" s="1"/>
  <c r="H766" i="2"/>
  <c r="I766" i="2" s="1"/>
  <c r="H758" i="2"/>
  <c r="I758" i="2" s="1"/>
  <c r="H754" i="2"/>
  <c r="I754" i="2" s="1"/>
  <c r="H744" i="2"/>
  <c r="I744" i="2" s="1"/>
  <c r="H736" i="2"/>
  <c r="I736" i="2" s="1"/>
  <c r="H732" i="2"/>
  <c r="I732" i="2" s="1"/>
  <c r="H720" i="2"/>
  <c r="I720" i="2" s="1"/>
  <c r="H706" i="2"/>
  <c r="I706" i="2" s="1"/>
  <c r="H698" i="2"/>
  <c r="I698" i="2" s="1"/>
  <c r="H694" i="2"/>
  <c r="I694" i="2" s="1"/>
  <c r="H690" i="2"/>
  <c r="I690" i="2" s="1"/>
  <c r="H676" i="2"/>
  <c r="I676" i="2" s="1"/>
  <c r="H672" i="2"/>
  <c r="I672" i="2" s="1"/>
  <c r="H668" i="2"/>
  <c r="I668" i="2" s="1"/>
  <c r="H660" i="2"/>
  <c r="I660" i="2" s="1"/>
  <c r="H650" i="2"/>
  <c r="I650" i="2" s="1"/>
  <c r="H634" i="2"/>
  <c r="I634" i="2" s="1"/>
  <c r="H620" i="2"/>
  <c r="I620" i="2" s="1"/>
  <c r="H600" i="2"/>
  <c r="I600" i="2" s="1"/>
  <c r="H596" i="2"/>
  <c r="I596" i="2" s="1"/>
  <c r="H583" i="2"/>
  <c r="I583" i="2" s="1"/>
  <c r="H579" i="2"/>
  <c r="I579" i="2" s="1"/>
  <c r="H567" i="2"/>
  <c r="I567" i="2" s="1"/>
  <c r="H557" i="2"/>
  <c r="I557" i="2" s="1"/>
  <c r="H549" i="2"/>
  <c r="I549" i="2" s="1"/>
  <c r="H545" i="2"/>
  <c r="I545" i="2" s="1"/>
  <c r="H542" i="2"/>
  <c r="I542" i="2" s="1"/>
  <c r="H534" i="2"/>
  <c r="I534" i="2" s="1"/>
  <c r="H528" i="2"/>
  <c r="I528" i="2" s="1"/>
  <c r="H520" i="2"/>
  <c r="I520" i="2" s="1"/>
  <c r="H516" i="2"/>
  <c r="I516" i="2" s="1"/>
  <c r="H504" i="2"/>
  <c r="I504" i="2" s="1"/>
  <c r="H490" i="2"/>
  <c r="I490" i="2" s="1"/>
  <c r="H474" i="2"/>
  <c r="I474" i="2" s="1"/>
  <c r="H470" i="2"/>
  <c r="I470" i="2" s="1"/>
  <c r="H464" i="2"/>
  <c r="I464" i="2" s="1"/>
  <c r="H456" i="2"/>
  <c r="I456" i="2" s="1"/>
  <c r="H452" i="2"/>
  <c r="I452" i="2" s="1"/>
  <c r="H448" i="2"/>
  <c r="I448" i="2" s="1"/>
  <c r="H434" i="2"/>
  <c r="I434" i="2" s="1"/>
  <c r="H422" i="2"/>
  <c r="I422" i="2" s="1"/>
  <c r="H414" i="2"/>
  <c r="I414" i="2" s="1"/>
  <c r="H400" i="2"/>
  <c r="I400" i="2" s="1"/>
  <c r="H388" i="2"/>
  <c r="I388" i="2" s="1"/>
  <c r="H369" i="2"/>
  <c r="I369" i="2" s="1"/>
  <c r="H355" i="2"/>
  <c r="I355" i="2" s="1"/>
  <c r="H351" i="2"/>
  <c r="I351" i="2" s="1"/>
  <c r="H337" i="2"/>
  <c r="I337" i="2" s="1"/>
  <c r="H325" i="2"/>
  <c r="I325" i="2" s="1"/>
  <c r="H321" i="2"/>
  <c r="I321" i="2" s="1"/>
  <c r="H317" i="2"/>
  <c r="I317" i="2" s="1"/>
  <c r="H307" i="2"/>
  <c r="I307" i="2" s="1"/>
  <c r="H299" i="2"/>
  <c r="I299" i="2" s="1"/>
  <c r="H295" i="2"/>
  <c r="I295" i="2" s="1"/>
  <c r="H287" i="2"/>
  <c r="I287" i="2" s="1"/>
  <c r="H283" i="2"/>
  <c r="I283" i="2" s="1"/>
  <c r="H268" i="2"/>
  <c r="I268" i="2" s="1"/>
  <c r="H256" i="2"/>
  <c r="I256" i="2" s="1"/>
  <c r="H238" i="2"/>
  <c r="I238" i="2" s="1"/>
  <c r="H218" i="2"/>
  <c r="I218" i="2" s="1"/>
  <c r="H214" i="2"/>
  <c r="I214" i="2" s="1"/>
  <c r="H204" i="2"/>
  <c r="I204" i="2" s="1"/>
  <c r="H200" i="2"/>
  <c r="I200" i="2" s="1"/>
  <c r="H192" i="2"/>
  <c r="I192" i="2" s="1"/>
  <c r="H188" i="2"/>
  <c r="I188" i="2" s="1"/>
  <c r="H174" i="2"/>
  <c r="I174" i="2" s="1"/>
  <c r="H166" i="2"/>
  <c r="I166" i="2" s="1"/>
  <c r="H154" i="2"/>
  <c r="I154" i="2" s="1"/>
  <c r="H143" i="2"/>
  <c r="I143" i="2" s="1"/>
  <c r="H135" i="2"/>
  <c r="I135" i="2" s="1"/>
  <c r="H131" i="2"/>
  <c r="I131" i="2" s="1"/>
  <c r="H115" i="2"/>
  <c r="I115" i="2" s="1"/>
  <c r="H104" i="2"/>
  <c r="I104" i="2" s="1"/>
  <c r="H100" i="2"/>
  <c r="I100" i="2" s="1"/>
  <c r="H88" i="2"/>
  <c r="I88" i="2" s="1"/>
  <c r="H84" i="2"/>
  <c r="I84" i="2" s="1"/>
  <c r="H73" i="2"/>
  <c r="I73" i="2" s="1"/>
  <c r="H69" i="2"/>
  <c r="I69" i="2" s="1"/>
  <c r="H65" i="2"/>
  <c r="I65" i="2" s="1"/>
  <c r="H50" i="2"/>
  <c r="I50" i="2" s="1"/>
  <c r="H42" i="2"/>
  <c r="I42" i="2" s="1"/>
  <c r="H38" i="2"/>
  <c r="I38" i="2" s="1"/>
  <c r="H15" i="2"/>
  <c r="I15" i="2" s="1"/>
  <c r="H11" i="2"/>
  <c r="I11" i="2" s="1"/>
  <c r="G122" i="5"/>
  <c r="E20" i="7" s="1"/>
  <c r="E19" i="7"/>
  <c r="H799" i="2"/>
  <c r="I799" i="2" s="1"/>
  <c r="H787" i="2"/>
  <c r="I787" i="2" s="1"/>
  <c r="H783" i="2"/>
  <c r="I783" i="2" s="1"/>
  <c r="H773" i="2"/>
  <c r="I773" i="2" s="1"/>
  <c r="H765" i="2"/>
  <c r="I765" i="2" s="1"/>
  <c r="H757" i="2"/>
  <c r="I757" i="2" s="1"/>
  <c r="H753" i="2"/>
  <c r="I753" i="2" s="1"/>
  <c r="H739" i="2"/>
  <c r="I739" i="2" s="1"/>
  <c r="H731" i="2"/>
  <c r="I731" i="2" s="1"/>
  <c r="H719" i="2"/>
  <c r="I719" i="2" s="1"/>
  <c r="H709" i="2"/>
  <c r="I709" i="2" s="1"/>
  <c r="H701" i="2"/>
  <c r="I701" i="2" s="1"/>
  <c r="H697" i="2"/>
  <c r="I697" i="2" s="1"/>
  <c r="H693" i="2"/>
  <c r="I693" i="2" s="1"/>
  <c r="H683" i="2"/>
  <c r="I683" i="2" s="1"/>
  <c r="H675" i="2"/>
  <c r="I675" i="2" s="1"/>
  <c r="H671" i="2"/>
  <c r="I671" i="2" s="1"/>
  <c r="H667" i="2"/>
  <c r="I667" i="2" s="1"/>
  <c r="H649" i="2"/>
  <c r="I649" i="2" s="1"/>
  <c r="H633" i="2"/>
  <c r="I633" i="2" s="1"/>
  <c r="H629" i="2"/>
  <c r="I629" i="2" s="1"/>
  <c r="H619" i="2"/>
  <c r="I619" i="2" s="1"/>
  <c r="H615" i="2"/>
  <c r="I615" i="2" s="1"/>
  <c r="H607" i="2"/>
  <c r="I607" i="2" s="1"/>
  <c r="H603" i="2"/>
  <c r="I603" i="2" s="1"/>
  <c r="H586" i="2"/>
  <c r="I586" i="2" s="1"/>
  <c r="H578" i="2"/>
  <c r="I578" i="2" s="1"/>
  <c r="H566" i="2"/>
  <c r="I566" i="2" s="1"/>
  <c r="H552" i="2"/>
  <c r="I552" i="2" s="1"/>
  <c r="H548" i="2"/>
  <c r="I548" i="2" s="1"/>
  <c r="H544" i="2"/>
  <c r="I544" i="2" s="1"/>
  <c r="H541" i="2"/>
  <c r="I541" i="2" s="1"/>
  <c r="H533" i="2"/>
  <c r="I533" i="2" s="1"/>
  <c r="H523" i="2"/>
  <c r="I523" i="2" s="1"/>
  <c r="H519" i="2"/>
  <c r="I519" i="2" s="1"/>
  <c r="H515" i="2"/>
  <c r="I515" i="2" s="1"/>
  <c r="H507" i="2"/>
  <c r="I507" i="2" s="1"/>
  <c r="H497" i="2"/>
  <c r="I497" i="2" s="1"/>
  <c r="H489" i="2"/>
  <c r="I489" i="2" s="1"/>
  <c r="H485" i="2"/>
  <c r="I485" i="2" s="1"/>
  <c r="H481" i="2"/>
  <c r="I481" i="2" s="1"/>
  <c r="H477" i="2"/>
  <c r="I477" i="2" s="1"/>
  <c r="H463" i="2"/>
  <c r="I463" i="2" s="1"/>
  <c r="H447" i="2"/>
  <c r="I447" i="2" s="1"/>
  <c r="H437" i="2"/>
  <c r="I437" i="2" s="1"/>
  <c r="H421" i="2"/>
  <c r="I421" i="2" s="1"/>
  <c r="H413" i="2"/>
  <c r="I413" i="2" s="1"/>
  <c r="H403" i="2"/>
  <c r="I403" i="2" s="1"/>
  <c r="H395" i="2"/>
  <c r="I395" i="2" s="1"/>
  <c r="H391" i="2"/>
  <c r="I391" i="2" s="1"/>
  <c r="H387" i="2"/>
  <c r="I387" i="2" s="1"/>
  <c r="H368" i="2"/>
  <c r="I368" i="2" s="1"/>
  <c r="H346" i="2"/>
  <c r="I346" i="2" s="1"/>
  <c r="H336" i="2"/>
  <c r="I336" i="2" s="1"/>
  <c r="H324" i="2"/>
  <c r="I324" i="2" s="1"/>
  <c r="H312" i="2"/>
  <c r="I312" i="2" s="1"/>
  <c r="H306" i="2"/>
  <c r="I306" i="2" s="1"/>
  <c r="H298" i="2"/>
  <c r="I298" i="2" s="1"/>
  <c r="H294" i="2"/>
  <c r="I294" i="2" s="1"/>
  <c r="H286" i="2"/>
  <c r="I286" i="2" s="1"/>
  <c r="H282" i="2"/>
  <c r="I282" i="2" s="1"/>
  <c r="H278" i="2"/>
  <c r="I278" i="2" s="1"/>
  <c r="H267" i="2"/>
  <c r="I267" i="2" s="1"/>
  <c r="H263" i="2"/>
  <c r="I263" i="2" s="1"/>
  <c r="H255" i="2"/>
  <c r="I255" i="2" s="1"/>
  <c r="H251" i="2"/>
  <c r="I251" i="2" s="1"/>
  <c r="H241" i="2"/>
  <c r="I241" i="2" s="1"/>
  <c r="H233" i="2"/>
  <c r="I233" i="2" s="1"/>
  <c r="H229" i="2"/>
  <c r="I229" i="2" s="1"/>
  <c r="H217" i="2"/>
  <c r="I217" i="2" s="1"/>
  <c r="H203" i="2"/>
  <c r="I203" i="2" s="1"/>
  <c r="H195" i="2"/>
  <c r="I195" i="2" s="1"/>
  <c r="H183" i="2"/>
  <c r="I183" i="2" s="1"/>
  <c r="H173" i="2"/>
  <c r="I173" i="2" s="1"/>
  <c r="H161" i="2"/>
  <c r="I161" i="2" s="1"/>
  <c r="H157" i="2"/>
  <c r="I157" i="2" s="1"/>
  <c r="H153" i="2"/>
  <c r="I153" i="2" s="1"/>
  <c r="H138" i="2"/>
  <c r="I138" i="2" s="1"/>
  <c r="H126" i="2"/>
  <c r="I126" i="2" s="1"/>
  <c r="H122" i="2"/>
  <c r="I122" i="2" s="1"/>
  <c r="H107" i="2"/>
  <c r="I107" i="2" s="1"/>
  <c r="H801" i="2"/>
  <c r="I801" i="2" s="1"/>
  <c r="H797" i="2"/>
  <c r="I797" i="2" s="1"/>
  <c r="H793" i="2"/>
  <c r="I793" i="2" s="1"/>
  <c r="H789" i="2"/>
  <c r="I789" i="2" s="1"/>
  <c r="H785" i="2"/>
  <c r="I785" i="2" s="1"/>
  <c r="H781" i="2"/>
  <c r="I781" i="2" s="1"/>
  <c r="H777" i="2"/>
  <c r="I777" i="2" s="1"/>
  <c r="H771" i="2"/>
  <c r="I771" i="2" s="1"/>
  <c r="H767" i="2"/>
  <c r="I767" i="2" s="1"/>
  <c r="H763" i="2"/>
  <c r="I763" i="2" s="1"/>
  <c r="H759" i="2"/>
  <c r="I759" i="2" s="1"/>
  <c r="H755" i="2"/>
  <c r="I755" i="2" s="1"/>
  <c r="H751" i="2"/>
  <c r="I751" i="2" s="1"/>
  <c r="H741" i="2"/>
  <c r="I741" i="2" s="1"/>
  <c r="H737" i="2"/>
  <c r="I737" i="2" s="1"/>
  <c r="H733" i="2"/>
  <c r="I733" i="2" s="1"/>
  <c r="H729" i="2"/>
  <c r="I729" i="2" s="1"/>
  <c r="H725" i="2"/>
  <c r="I725" i="2" s="1"/>
  <c r="H721" i="2"/>
  <c r="I721" i="2" s="1"/>
  <c r="H717" i="2"/>
  <c r="I717" i="2" s="1"/>
  <c r="H711" i="2"/>
  <c r="I711" i="2" s="1"/>
  <c r="H707" i="2"/>
  <c r="I707" i="2" s="1"/>
  <c r="H703" i="2"/>
  <c r="I703" i="2" s="1"/>
  <c r="H699" i="2"/>
  <c r="I699" i="2" s="1"/>
  <c r="H695" i="2"/>
  <c r="I695" i="2" s="1"/>
  <c r="H691" i="2"/>
  <c r="I691" i="2" s="1"/>
  <c r="H687" i="2"/>
  <c r="I687" i="2" s="1"/>
  <c r="H681" i="2"/>
  <c r="I681" i="2" s="1"/>
  <c r="H677" i="2"/>
  <c r="I677" i="2" s="1"/>
  <c r="H673" i="2"/>
  <c r="I673" i="2" s="1"/>
  <c r="H669" i="2"/>
  <c r="I669" i="2" s="1"/>
  <c r="H665" i="2"/>
  <c r="I665" i="2" s="1"/>
  <c r="H661" i="2"/>
  <c r="I661" i="2" s="1"/>
  <c r="H651" i="2"/>
  <c r="I651" i="2" s="1"/>
  <c r="H647" i="2"/>
  <c r="I647" i="2" s="1"/>
  <c r="H643" i="2"/>
  <c r="I643" i="2" s="1"/>
  <c r="H639" i="2"/>
  <c r="I639" i="2" s="1"/>
  <c r="H635" i="2"/>
  <c r="I635" i="2" s="1"/>
  <c r="H631" i="2"/>
  <c r="I631" i="2" s="1"/>
  <c r="H625" i="2"/>
  <c r="I625" i="2" s="1"/>
  <c r="H621" i="2"/>
  <c r="I621" i="2" s="1"/>
  <c r="H617" i="2"/>
  <c r="I617" i="2" s="1"/>
  <c r="H613" i="2"/>
  <c r="I613" i="2" s="1"/>
  <c r="H609" i="2"/>
  <c r="I609" i="2" s="1"/>
  <c r="H605" i="2"/>
  <c r="I605" i="2" s="1"/>
  <c r="H601" i="2"/>
  <c r="I601" i="2" s="1"/>
  <c r="H597" i="2"/>
  <c r="I597" i="2" s="1"/>
  <c r="H588" i="2"/>
  <c r="I588" i="2" s="1"/>
  <c r="H584" i="2"/>
  <c r="I584" i="2" s="1"/>
  <c r="H580" i="2"/>
  <c r="I580" i="2" s="1"/>
  <c r="H576" i="2"/>
  <c r="I576" i="2" s="1"/>
  <c r="H572" i="2"/>
  <c r="I572" i="2" s="1"/>
  <c r="H568" i="2"/>
  <c r="I568" i="2" s="1"/>
  <c r="H564" i="2"/>
  <c r="I564" i="2" s="1"/>
  <c r="H554" i="2"/>
  <c r="I554" i="2" s="1"/>
  <c r="H550" i="2"/>
  <c r="I550" i="2" s="1"/>
  <c r="H546" i="2"/>
  <c r="I546" i="2" s="1"/>
  <c r="H543" i="2"/>
  <c r="I543" i="2" s="1"/>
  <c r="H539" i="2"/>
  <c r="I539" i="2" s="1"/>
  <c r="H535" i="2"/>
  <c r="I535" i="2" s="1"/>
  <c r="H529" i="2"/>
  <c r="I529" i="2" s="1"/>
  <c r="H525" i="2"/>
  <c r="I525" i="2" s="1"/>
  <c r="H521" i="2"/>
  <c r="I521" i="2" s="1"/>
  <c r="H517" i="2"/>
  <c r="I517" i="2" s="1"/>
  <c r="H513" i="2"/>
  <c r="I513" i="2" s="1"/>
  <c r="H509" i="2"/>
  <c r="I509" i="2" s="1"/>
  <c r="H505" i="2"/>
  <c r="I505" i="2" s="1"/>
  <c r="H501" i="2"/>
  <c r="I501" i="2" s="1"/>
  <c r="H495" i="2"/>
  <c r="I495" i="2" s="1"/>
  <c r="H491" i="2"/>
  <c r="I491" i="2" s="1"/>
  <c r="H487" i="2"/>
  <c r="I487" i="2" s="1"/>
  <c r="H483" i="2"/>
  <c r="I483" i="2" s="1"/>
  <c r="H479" i="2"/>
  <c r="I479" i="2" s="1"/>
  <c r="H475" i="2"/>
  <c r="I475" i="2" s="1"/>
  <c r="H471" i="2"/>
  <c r="I471" i="2" s="1"/>
  <c r="H465" i="2"/>
  <c r="I465" i="2" s="1"/>
  <c r="H461" i="2"/>
  <c r="I461" i="2" s="1"/>
  <c r="H457" i="2"/>
  <c r="I457" i="2" s="1"/>
  <c r="H453" i="2"/>
  <c r="I453" i="2" s="1"/>
  <c r="H449" i="2"/>
  <c r="I449" i="2" s="1"/>
  <c r="H445" i="2"/>
  <c r="I445" i="2" s="1"/>
  <c r="H439" i="2"/>
  <c r="I439" i="2" s="1"/>
  <c r="H435" i="2"/>
  <c r="I435" i="2" s="1"/>
  <c r="H431" i="2"/>
  <c r="I431" i="2" s="1"/>
  <c r="H427" i="2"/>
  <c r="I427" i="2" s="1"/>
  <c r="H423" i="2"/>
  <c r="I423" i="2" s="1"/>
  <c r="H419" i="2"/>
  <c r="I419" i="2" s="1"/>
  <c r="H415" i="2"/>
  <c r="I415" i="2" s="1"/>
  <c r="H411" i="2"/>
  <c r="I411" i="2" s="1"/>
  <c r="H405" i="2"/>
  <c r="I405" i="2" s="1"/>
  <c r="H401" i="2"/>
  <c r="I401" i="2" s="1"/>
  <c r="H397" i="2"/>
  <c r="I397" i="2" s="1"/>
  <c r="H393" i="2"/>
  <c r="I393" i="2" s="1"/>
  <c r="H389" i="2"/>
  <c r="I389" i="2" s="1"/>
  <c r="H385" i="2"/>
  <c r="I385" i="2" s="1"/>
  <c r="H381" i="2"/>
  <c r="I381" i="2" s="1"/>
  <c r="H370" i="2"/>
  <c r="I370" i="2" s="1"/>
  <c r="H366" i="2"/>
  <c r="I366" i="2" s="1"/>
  <c r="H360" i="2"/>
  <c r="I360" i="2" s="1"/>
  <c r="H356" i="2"/>
  <c r="I356" i="2" s="1"/>
  <c r="H352" i="2"/>
  <c r="I352" i="2" s="1"/>
  <c r="H348" i="2"/>
  <c r="I348" i="2" s="1"/>
  <c r="H344" i="2"/>
  <c r="I344" i="2" s="1"/>
  <c r="H338" i="2"/>
  <c r="I338" i="2" s="1"/>
  <c r="H334" i="2"/>
  <c r="I334" i="2" s="1"/>
  <c r="H330" i="2"/>
  <c r="I330" i="2" s="1"/>
  <c r="H326" i="2"/>
  <c r="I326" i="2" s="1"/>
  <c r="H322" i="2"/>
  <c r="I322" i="2" s="1"/>
  <c r="H318" i="2"/>
  <c r="I318" i="2" s="1"/>
  <c r="H314" i="2"/>
  <c r="I314" i="2" s="1"/>
  <c r="H304" i="2"/>
  <c r="I304" i="2" s="1"/>
  <c r="H300" i="2"/>
  <c r="I300" i="2" s="1"/>
  <c r="H296" i="2"/>
  <c r="I296" i="2" s="1"/>
  <c r="H292" i="2"/>
  <c r="I292" i="2" s="1"/>
  <c r="H288" i="2"/>
  <c r="I288" i="2" s="1"/>
  <c r="H284" i="2"/>
  <c r="I284" i="2" s="1"/>
  <c r="H280" i="2"/>
  <c r="I280" i="2" s="1"/>
  <c r="H273" i="2"/>
  <c r="I273" i="2" s="1"/>
  <c r="H269" i="2"/>
  <c r="I269" i="2" s="1"/>
  <c r="H265" i="2"/>
  <c r="I265" i="2" s="1"/>
  <c r="H261" i="2"/>
  <c r="I261" i="2" s="1"/>
  <c r="H257" i="2"/>
  <c r="I257" i="2" s="1"/>
  <c r="H253" i="2"/>
  <c r="I253" i="2" s="1"/>
  <c r="H249" i="2"/>
  <c r="I249" i="2" s="1"/>
  <c r="H245" i="2"/>
  <c r="I245" i="2" s="1"/>
  <c r="H239" i="2"/>
  <c r="I239" i="2" s="1"/>
  <c r="H235" i="2"/>
  <c r="I235" i="2" s="1"/>
  <c r="H231" i="2"/>
  <c r="I231" i="2" s="1"/>
  <c r="H227" i="2"/>
  <c r="I227" i="2" s="1"/>
  <c r="H223" i="2"/>
  <c r="I223" i="2" s="1"/>
  <c r="H219" i="2"/>
  <c r="I219" i="2" s="1"/>
  <c r="H215" i="2"/>
  <c r="I215" i="2" s="1"/>
  <c r="H209" i="2"/>
  <c r="I209" i="2" s="1"/>
  <c r="H205" i="2"/>
  <c r="I205" i="2" s="1"/>
  <c r="H201" i="2"/>
  <c r="I201" i="2" s="1"/>
  <c r="H197" i="2"/>
  <c r="I197" i="2" s="1"/>
  <c r="H193" i="2"/>
  <c r="I193" i="2" s="1"/>
  <c r="H189" i="2"/>
  <c r="I189" i="2" s="1"/>
  <c r="H185" i="2"/>
  <c r="I185" i="2" s="1"/>
  <c r="H181" i="2"/>
  <c r="I181" i="2" s="1"/>
  <c r="H175" i="2"/>
  <c r="I175" i="2" s="1"/>
  <c r="H171" i="2"/>
  <c r="I171" i="2" s="1"/>
  <c r="H167" i="2"/>
  <c r="I167" i="2" s="1"/>
  <c r="H163" i="2"/>
  <c r="I163" i="2" s="1"/>
  <c r="H159" i="2"/>
  <c r="I159" i="2" s="1"/>
  <c r="H155" i="2"/>
  <c r="I155" i="2" s="1"/>
  <c r="H151" i="2"/>
  <c r="I151" i="2" s="1"/>
  <c r="H147" i="2"/>
  <c r="I147" i="2" s="1"/>
  <c r="H140" i="2"/>
  <c r="I140" i="2" s="1"/>
  <c r="H136" i="2"/>
  <c r="I136" i="2" s="1"/>
  <c r="H132" i="2"/>
  <c r="I132" i="2" s="1"/>
  <c r="H128" i="2"/>
  <c r="I128" i="2" s="1"/>
  <c r="H124" i="2"/>
  <c r="I124" i="2" s="1"/>
  <c r="H120" i="2"/>
  <c r="I120" i="2" s="1"/>
  <c r="H116" i="2"/>
  <c r="I116" i="2" s="1"/>
  <c r="H109" i="2"/>
  <c r="I109" i="2" s="1"/>
  <c r="H105" i="2"/>
  <c r="I105" i="2" s="1"/>
  <c r="H101" i="2"/>
  <c r="I101" i="2" s="1"/>
  <c r="H97" i="2"/>
  <c r="I97" i="2" s="1"/>
  <c r="H93" i="2"/>
  <c r="I93" i="2" s="1"/>
  <c r="H89" i="2"/>
  <c r="I89" i="2" s="1"/>
  <c r="H85" i="2"/>
  <c r="I85" i="2" s="1"/>
  <c r="H78" i="2"/>
  <c r="I78" i="2" s="1"/>
  <c r="H74" i="2"/>
  <c r="I74" i="2" s="1"/>
  <c r="H70" i="2"/>
  <c r="I70" i="2" s="1"/>
  <c r="H66" i="2"/>
  <c r="I66" i="2" s="1"/>
  <c r="H62" i="2"/>
  <c r="I62" i="2" s="1"/>
  <c r="H58" i="2"/>
  <c r="I58" i="2" s="1"/>
  <c r="H54" i="2"/>
  <c r="I54" i="2" s="1"/>
  <c r="H47" i="2"/>
  <c r="I47" i="2" s="1"/>
  <c r="H43" i="2"/>
  <c r="I43" i="2" s="1"/>
  <c r="H39" i="2"/>
  <c r="I39" i="2" s="1"/>
  <c r="H35" i="2"/>
  <c r="I35" i="2" s="1"/>
  <c r="H31" i="2"/>
  <c r="I31" i="2" s="1"/>
  <c r="H27" i="2"/>
  <c r="I27" i="2" s="1"/>
  <c r="H20" i="2"/>
  <c r="I20" i="2" s="1"/>
  <c r="H16" i="2"/>
  <c r="I16" i="2" s="1"/>
  <c r="H12" i="2"/>
  <c r="I12" i="2" s="1"/>
  <c r="H8" i="2"/>
  <c r="I8" i="2" s="1"/>
  <c r="E10" i="7"/>
  <c r="G10" i="13" s="1"/>
  <c r="G62" i="5"/>
  <c r="E22" i="7"/>
  <c r="G42" i="13" s="1"/>
  <c r="G134" i="5"/>
  <c r="E23" i="7" s="1"/>
  <c r="G43" i="13" s="1"/>
  <c r="G107" i="5"/>
  <c r="E17" i="7" s="1"/>
  <c r="E16" i="7"/>
  <c r="H101" i="1"/>
  <c r="I101" i="1" s="1"/>
  <c r="J49" i="3"/>
  <c r="G23" i="7" s="1"/>
  <c r="K43" i="13" s="1"/>
  <c r="J52" i="3"/>
  <c r="G18" i="7"/>
  <c r="K36" i="13" s="1"/>
  <c r="J5" i="3"/>
  <c r="G22" i="7"/>
  <c r="K42" i="13" s="1"/>
  <c r="J39" i="3"/>
  <c r="J42" i="3" s="1"/>
  <c r="J16" i="3"/>
  <c r="G12" i="7" s="1"/>
  <c r="K12" i="13" s="1"/>
  <c r="I179" i="1"/>
  <c r="I171" i="1"/>
  <c r="I161" i="1"/>
  <c r="I145" i="1"/>
  <c r="I130" i="1"/>
  <c r="I116" i="1"/>
  <c r="I96" i="1"/>
  <c r="I82" i="1"/>
  <c r="I68" i="1"/>
  <c r="I59" i="1"/>
  <c r="I174" i="1"/>
  <c r="I168" i="1"/>
  <c r="I160" i="1"/>
  <c r="I154" i="1"/>
  <c r="I144" i="1"/>
  <c r="I140" i="1"/>
  <c r="I129" i="1"/>
  <c r="I119" i="1"/>
  <c r="I115" i="1"/>
  <c r="I106" i="1"/>
  <c r="I102" i="1"/>
  <c r="I95" i="1"/>
  <c r="I91" i="1"/>
  <c r="I85" i="1"/>
  <c r="I81" i="1"/>
  <c r="I75" i="1"/>
  <c r="I71" i="1"/>
  <c r="I67" i="1"/>
  <c r="I58" i="1"/>
  <c r="I54" i="1"/>
  <c r="I50" i="1"/>
  <c r="I44" i="1"/>
  <c r="I40" i="1"/>
  <c r="I34" i="1"/>
  <c r="I30" i="1"/>
  <c r="I24" i="1"/>
  <c r="I20" i="1"/>
  <c r="I13" i="1"/>
  <c r="I9" i="1"/>
  <c r="I175" i="1"/>
  <c r="I165" i="1"/>
  <c r="I155" i="1"/>
  <c r="I151" i="1"/>
  <c r="I141" i="1"/>
  <c r="I134" i="1"/>
  <c r="I126" i="1"/>
  <c r="I120" i="1"/>
  <c r="I107" i="1"/>
  <c r="I103" i="1"/>
  <c r="I92" i="1"/>
  <c r="I86" i="1"/>
  <c r="I78" i="1"/>
  <c r="I72" i="1"/>
  <c r="I178" i="1"/>
  <c r="I164" i="1"/>
  <c r="I150" i="1"/>
  <c r="I133" i="1"/>
  <c r="I123" i="1"/>
  <c r="I177" i="1"/>
  <c r="I173" i="1"/>
  <c r="I167" i="1"/>
  <c r="I163" i="1"/>
  <c r="I157" i="1"/>
  <c r="I153" i="1"/>
  <c r="I149" i="1"/>
  <c r="I143" i="1"/>
  <c r="I139" i="1"/>
  <c r="I132" i="1"/>
  <c r="I122" i="1"/>
  <c r="I118" i="1"/>
  <c r="I109" i="1"/>
  <c r="I105" i="1"/>
  <c r="I94" i="1"/>
  <c r="I90" i="1"/>
  <c r="I84" i="1"/>
  <c r="I80" i="1"/>
  <c r="I74" i="1"/>
  <c r="I70" i="1"/>
  <c r="I66" i="1"/>
  <c r="I57" i="1"/>
  <c r="I53" i="1"/>
  <c r="I47" i="1"/>
  <c r="I43" i="1"/>
  <c r="I39" i="1"/>
  <c r="I33" i="1"/>
  <c r="I29" i="1"/>
  <c r="I23" i="1"/>
  <c r="I19" i="1"/>
  <c r="I12" i="1"/>
  <c r="I8" i="1"/>
  <c r="I176" i="1"/>
  <c r="I172" i="1"/>
  <c r="I166" i="1"/>
  <c r="I162" i="1"/>
  <c r="I156" i="1"/>
  <c r="I152" i="1"/>
  <c r="I146" i="1"/>
  <c r="I142" i="1"/>
  <c r="I138" i="1"/>
  <c r="I131" i="1"/>
  <c r="I127" i="1"/>
  <c r="I121" i="1"/>
  <c r="I117" i="1"/>
  <c r="I108" i="1"/>
  <c r="I104" i="1"/>
  <c r="I97" i="1"/>
  <c r="I93" i="1"/>
  <c r="I89" i="1"/>
  <c r="I83" i="1"/>
  <c r="I79" i="1"/>
  <c r="I73" i="1"/>
  <c r="I69" i="1"/>
  <c r="I65" i="1"/>
  <c r="I56" i="1"/>
  <c r="I52" i="1"/>
  <c r="I46" i="1"/>
  <c r="I42" i="1"/>
  <c r="I36" i="1"/>
  <c r="I32" i="1"/>
  <c r="I28" i="1"/>
  <c r="I22" i="1"/>
  <c r="I18" i="1"/>
  <c r="I11" i="1"/>
  <c r="I7" i="1"/>
  <c r="I55" i="1"/>
  <c r="I51" i="1"/>
  <c r="I45" i="1"/>
  <c r="I41" i="1"/>
  <c r="I35" i="1"/>
  <c r="I31" i="1"/>
  <c r="I27" i="1"/>
  <c r="I21" i="1"/>
  <c r="I17" i="1"/>
  <c r="I10" i="1"/>
  <c r="I6" i="1"/>
  <c r="G5" i="7" l="1"/>
  <c r="K5" i="13" s="1"/>
  <c r="G16" i="7"/>
  <c r="K32" i="13" s="1"/>
  <c r="G17" i="7"/>
  <c r="G17" i="13"/>
  <c r="G33" i="13"/>
  <c r="G19" i="13"/>
  <c r="G35" i="13"/>
  <c r="G18" i="13"/>
  <c r="G34" i="13"/>
  <c r="G31" i="13"/>
  <c r="G20" i="13"/>
  <c r="G16" i="13"/>
  <c r="G32" i="13"/>
  <c r="G21" i="13"/>
  <c r="G25" i="13"/>
  <c r="G29" i="13"/>
  <c r="G27" i="13"/>
  <c r="G22" i="13"/>
  <c r="G26" i="13"/>
  <c r="G30" i="13"/>
  <c r="G23" i="13"/>
  <c r="G47" i="13"/>
  <c r="G24" i="13"/>
  <c r="G28" i="13"/>
  <c r="G37" i="13"/>
  <c r="G38" i="13"/>
  <c r="G39" i="13"/>
  <c r="G40" i="13"/>
  <c r="I467" i="2"/>
  <c r="I442" i="2" s="1"/>
  <c r="F24" i="10" s="1"/>
  <c r="J33" i="13" s="1"/>
  <c r="I342" i="2"/>
  <c r="I310" i="2" s="1"/>
  <c r="F15" i="10" s="1"/>
  <c r="J24" i="13" s="1"/>
  <c r="I656" i="2"/>
  <c r="I628" i="2" s="1"/>
  <c r="F33" i="10" s="1"/>
  <c r="J42" i="13" s="1"/>
  <c r="I804" i="2"/>
  <c r="I776" i="2" s="1"/>
  <c r="F38" i="10" s="1"/>
  <c r="J47" i="13" s="1"/>
  <c r="I713" i="2"/>
  <c r="I686" i="2" s="1"/>
  <c r="F35" i="10" s="1"/>
  <c r="J44" i="13" s="1"/>
  <c r="I409" i="2"/>
  <c r="I380" i="2" s="1"/>
  <c r="F22" i="10" s="1"/>
  <c r="J31" i="13" s="1"/>
  <c r="I746" i="2"/>
  <c r="I714" i="2" s="1"/>
  <c r="F36" i="10" s="1"/>
  <c r="J45" i="13" s="1"/>
  <c r="I441" i="2"/>
  <c r="I410" i="2" s="1"/>
  <c r="F23" i="10" s="1"/>
  <c r="J32" i="13" s="1"/>
  <c r="I775" i="2"/>
  <c r="I747" i="2" s="1"/>
  <c r="F37" i="10" s="1"/>
  <c r="J46" i="13" s="1"/>
  <c r="I24" i="2"/>
  <c r="I4" i="2" s="1"/>
  <c r="F4" i="10" s="1"/>
  <c r="H4" i="10" s="1"/>
  <c r="I212" i="2"/>
  <c r="I180" i="2" s="1"/>
  <c r="F10" i="10" s="1"/>
  <c r="J19" i="13" s="1"/>
  <c r="I309" i="2"/>
  <c r="I277" i="2" s="1"/>
  <c r="F14" i="10" s="1"/>
  <c r="J23" i="13" s="1"/>
  <c r="I81" i="2"/>
  <c r="I53" i="2" s="1"/>
  <c r="I52" i="2"/>
  <c r="I25" i="2" s="1"/>
  <c r="G24" i="7"/>
  <c r="K44" i="13" s="1"/>
  <c r="J56" i="3"/>
  <c r="G26" i="7" s="1"/>
  <c r="K46" i="13" s="1"/>
  <c r="J55" i="3"/>
  <c r="G25" i="7" s="1"/>
  <c r="K45" i="13" s="1"/>
  <c r="I275" i="2"/>
  <c r="I244" i="2" s="1"/>
  <c r="F12" i="10" s="1"/>
  <c r="J21" i="13" s="1"/>
  <c r="I559" i="2"/>
  <c r="I532" i="2" s="1"/>
  <c r="F27" i="10" s="1"/>
  <c r="J36" i="13" s="1"/>
  <c r="I112" i="2"/>
  <c r="I82" i="2" s="1"/>
  <c r="F7" i="10" s="1"/>
  <c r="H7" i="10" s="1"/>
  <c r="I627" i="2"/>
  <c r="I595" i="2" s="1"/>
  <c r="F32" i="10" s="1"/>
  <c r="J41" i="13" s="1"/>
  <c r="E25" i="7"/>
  <c r="G45" i="13" s="1"/>
  <c r="G142" i="5"/>
  <c r="E26" i="7" s="1"/>
  <c r="G46" i="13" s="1"/>
  <c r="I591" i="2"/>
  <c r="I560" i="2" s="1"/>
  <c r="F28" i="10" s="1"/>
  <c r="J37" i="13" s="1"/>
  <c r="I685" i="2"/>
  <c r="I657" i="2" s="1"/>
  <c r="F34" i="10" s="1"/>
  <c r="J43" i="13" s="1"/>
  <c r="J10" i="3"/>
  <c r="G6" i="7" s="1"/>
  <c r="K6" i="13" s="1"/>
  <c r="J14" i="3"/>
  <c r="G10" i="7" s="1"/>
  <c r="K10" i="13" s="1"/>
  <c r="J13" i="3"/>
  <c r="G9" i="7" s="1"/>
  <c r="K9" i="13" s="1"/>
  <c r="J11" i="3"/>
  <c r="J15" i="3"/>
  <c r="G11" i="7" s="1"/>
  <c r="K11" i="13" s="1"/>
  <c r="I374" i="2"/>
  <c r="I343" i="2" s="1"/>
  <c r="F16" i="10" s="1"/>
  <c r="J25" i="13" s="1"/>
  <c r="I499" i="2"/>
  <c r="I468" i="2" s="1"/>
  <c r="F25" i="10" s="1"/>
  <c r="J34" i="13" s="1"/>
  <c r="I179" i="2"/>
  <c r="I146" i="2" s="1"/>
  <c r="I531" i="2"/>
  <c r="I500" i="2" s="1"/>
  <c r="F26" i="10" s="1"/>
  <c r="J35" i="13" s="1"/>
  <c r="I145" i="2"/>
  <c r="I113" i="2" s="1"/>
  <c r="I243" i="2"/>
  <c r="I213" i="2" s="1"/>
  <c r="F11" i="10" s="1"/>
  <c r="J20" i="13" s="1"/>
  <c r="E11" i="7"/>
  <c r="G11" i="13" s="1"/>
  <c r="G19" i="7"/>
  <c r="G20" i="7"/>
  <c r="G14" i="7"/>
  <c r="K14" i="13" s="1"/>
  <c r="G15" i="7"/>
  <c r="K15" i="13" s="1"/>
  <c r="I110" i="1"/>
  <c r="I100" i="1" s="1"/>
  <c r="I135" i="1"/>
  <c r="I125" i="1" s="1"/>
  <c r="I25" i="1"/>
  <c r="I16" i="1" s="1"/>
  <c r="F7" i="7" s="1"/>
  <c r="I7" i="13" s="1"/>
  <c r="I48" i="1"/>
  <c r="I38" i="1" s="1"/>
  <c r="F9" i="7" s="1"/>
  <c r="I9" i="13" s="1"/>
  <c r="I98" i="1"/>
  <c r="I88" i="1" s="1"/>
  <c r="F14" i="7" s="1"/>
  <c r="I14" i="13" s="1"/>
  <c r="I147" i="1"/>
  <c r="I137" i="1" s="1"/>
  <c r="F21" i="7" s="1"/>
  <c r="I41" i="13" s="1"/>
  <c r="I14" i="1"/>
  <c r="I5" i="1" s="1"/>
  <c r="I158" i="1"/>
  <c r="I148" i="1" s="1"/>
  <c r="F22" i="7" s="1"/>
  <c r="I42" i="13" s="1"/>
  <c r="I76" i="1"/>
  <c r="I180" i="1"/>
  <c r="I170" i="1" s="1"/>
  <c r="I37" i="1"/>
  <c r="I26" i="1" s="1"/>
  <c r="F8" i="7" s="1"/>
  <c r="I8" i="13" s="1"/>
  <c r="I60" i="1"/>
  <c r="I49" i="1" s="1"/>
  <c r="I61" i="1" s="1"/>
  <c r="I87" i="1"/>
  <c r="I77" i="1" s="1"/>
  <c r="F13" i="7" s="1"/>
  <c r="I13" i="13" s="1"/>
  <c r="I169" i="1"/>
  <c r="I159" i="1" s="1"/>
  <c r="F23" i="7" s="1"/>
  <c r="I43" i="13" s="1"/>
  <c r="I124" i="1"/>
  <c r="I114" i="1" s="1"/>
  <c r="F18" i="7" s="1"/>
  <c r="I36" i="13" s="1"/>
  <c r="K17" i="13" l="1"/>
  <c r="I4" i="10"/>
  <c r="J4" i="10" s="1"/>
  <c r="K35" i="13"/>
  <c r="K19" i="13"/>
  <c r="K20" i="13"/>
  <c r="K33" i="13"/>
  <c r="I7" i="10"/>
  <c r="J7" i="10" s="1"/>
  <c r="K31" i="13"/>
  <c r="K16" i="13"/>
  <c r="K18" i="13"/>
  <c r="K34" i="13"/>
  <c r="K21" i="13"/>
  <c r="K30" i="13"/>
  <c r="K24" i="13"/>
  <c r="K47" i="13"/>
  <c r="K28" i="13"/>
  <c r="K29" i="13"/>
  <c r="K27" i="13"/>
  <c r="K26" i="13"/>
  <c r="K22" i="13"/>
  <c r="K23" i="13"/>
  <c r="K25" i="13"/>
  <c r="J16" i="13"/>
  <c r="K40" i="13"/>
  <c r="K39" i="13"/>
  <c r="K37" i="13"/>
  <c r="K38" i="13"/>
  <c r="J13" i="13"/>
  <c r="I276" i="2"/>
  <c r="F13" i="10" s="1"/>
  <c r="J22" i="13" s="1"/>
  <c r="I593" i="2"/>
  <c r="F30" i="10" s="1"/>
  <c r="J39" i="13" s="1"/>
  <c r="F8" i="10"/>
  <c r="H8" i="10" s="1"/>
  <c r="I592" i="2"/>
  <c r="F29" i="10" s="1"/>
  <c r="J38" i="13" s="1"/>
  <c r="F6" i="10"/>
  <c r="H6" i="10" s="1"/>
  <c r="I594" i="2"/>
  <c r="F31" i="10" s="1"/>
  <c r="J40" i="13" s="1"/>
  <c r="F9" i="10"/>
  <c r="H9" i="10" s="1"/>
  <c r="G7" i="7"/>
  <c r="K7" i="13" s="1"/>
  <c r="J12" i="3"/>
  <c r="G8" i="7" s="1"/>
  <c r="K8" i="13" s="1"/>
  <c r="F5" i="10"/>
  <c r="H5" i="10" s="1"/>
  <c r="I111" i="1"/>
  <c r="F17" i="7" s="1"/>
  <c r="F16" i="7"/>
  <c r="F5" i="7"/>
  <c r="H5" i="7" s="1"/>
  <c r="I15" i="1"/>
  <c r="F6" i="7" s="1"/>
  <c r="I6" i="13" s="1"/>
  <c r="I182" i="1"/>
  <c r="F26" i="7" s="1"/>
  <c r="I46" i="13" s="1"/>
  <c r="F24" i="7"/>
  <c r="I44" i="13" s="1"/>
  <c r="I181" i="1"/>
  <c r="F25" i="7" s="1"/>
  <c r="I45" i="13" s="1"/>
  <c r="F10" i="7"/>
  <c r="I10" i="13" s="1"/>
  <c r="F11" i="7"/>
  <c r="I11" i="13" s="1"/>
  <c r="I136" i="1"/>
  <c r="F20" i="7" s="1"/>
  <c r="F19" i="7"/>
  <c r="I379" i="2"/>
  <c r="F21" i="10" s="1"/>
  <c r="J30" i="13" s="1"/>
  <c r="I377" i="2"/>
  <c r="F19" i="10" s="1"/>
  <c r="J28" i="13" s="1"/>
  <c r="I378" i="2"/>
  <c r="F20" i="10" s="1"/>
  <c r="J29" i="13" s="1"/>
  <c r="I376" i="2"/>
  <c r="F18" i="10" s="1"/>
  <c r="J27" i="13" s="1"/>
  <c r="I375" i="2"/>
  <c r="F17" i="10" s="1"/>
  <c r="J26" i="13" s="1"/>
  <c r="I99" i="1"/>
  <c r="F15" i="7" s="1"/>
  <c r="I15" i="13" s="1"/>
  <c r="I62" i="1"/>
  <c r="F12" i="7" s="1"/>
  <c r="I12" i="13" s="1"/>
  <c r="G362" i="6"/>
  <c r="E36" i="10" s="1"/>
  <c r="H45" i="13" s="1"/>
  <c r="G347" i="6"/>
  <c r="E35" i="10" s="1"/>
  <c r="H44" i="13" s="1"/>
  <c r="G15" i="11" l="1"/>
  <c r="G12" i="11"/>
  <c r="I5" i="10"/>
  <c r="J5" i="10" s="1"/>
  <c r="I5" i="7"/>
  <c r="I6" i="10"/>
  <c r="J6" i="10" s="1"/>
  <c r="I9" i="10"/>
  <c r="J9" i="10" s="1"/>
  <c r="I8" i="10"/>
  <c r="J8" i="10" s="1"/>
  <c r="J18" i="13"/>
  <c r="J17" i="13"/>
  <c r="J14" i="13"/>
  <c r="J15" i="13"/>
  <c r="I5" i="13"/>
  <c r="M5" i="13" s="1"/>
  <c r="I39" i="13"/>
  <c r="I40" i="13"/>
  <c r="I19" i="13"/>
  <c r="I31" i="13"/>
  <c r="I35" i="13"/>
  <c r="I16" i="13"/>
  <c r="I20" i="13"/>
  <c r="I32" i="13"/>
  <c r="I17" i="13"/>
  <c r="I33" i="13"/>
  <c r="I18" i="13"/>
  <c r="I34" i="13"/>
  <c r="I37" i="13"/>
  <c r="I38" i="13"/>
  <c r="I23" i="13"/>
  <c r="I27" i="13"/>
  <c r="I47" i="13"/>
  <c r="I24" i="13"/>
  <c r="I28" i="13"/>
  <c r="I21" i="13"/>
  <c r="I25" i="13"/>
  <c r="I29" i="13"/>
  <c r="I22" i="13"/>
  <c r="I26" i="13"/>
  <c r="I30" i="13"/>
  <c r="F50" i="9"/>
  <c r="G17" i="11" l="1"/>
  <c r="G14" i="11"/>
  <c r="G16" i="11"/>
  <c r="G13" i="11"/>
  <c r="J5" i="7"/>
  <c r="F4" i="11" s="1"/>
  <c r="H4" i="11" s="1"/>
  <c r="I4" i="11" s="1"/>
  <c r="F4" i="12" s="1"/>
  <c r="G4" i="12" s="1"/>
  <c r="N5" i="13"/>
  <c r="O5" i="13" s="1"/>
  <c r="F53" i="9"/>
  <c r="F63" i="9"/>
  <c r="F64" i="9"/>
  <c r="F59" i="9"/>
  <c r="F40" i="9"/>
  <c r="F61" i="9"/>
  <c r="F41" i="9"/>
  <c r="F62" i="9"/>
  <c r="F38" i="9"/>
  <c r="F39" i="9"/>
  <c r="F60" i="9"/>
  <c r="F46" i="9"/>
  <c r="F58" i="9"/>
  <c r="F54" i="9"/>
  <c r="F37" i="9"/>
  <c r="F49" i="9"/>
  <c r="F45" i="9"/>
  <c r="F42" i="9"/>
  <c r="F56" i="9"/>
  <c r="F52" i="9"/>
  <c r="F47" i="9"/>
  <c r="F43" i="9"/>
  <c r="F55" i="9"/>
  <c r="F51" i="9"/>
  <c r="F48" i="9"/>
  <c r="F36" i="9"/>
  <c r="F57" i="9"/>
  <c r="F44" i="9"/>
  <c r="H50" i="9"/>
  <c r="H16" i="9"/>
  <c r="F20" i="9"/>
  <c r="H20" i="9" s="1"/>
  <c r="F24" i="9"/>
  <c r="H24" i="9" s="1"/>
  <c r="F19" i="9"/>
  <c r="H19" i="9" s="1"/>
  <c r="F17" i="9"/>
  <c r="H17" i="9" s="1"/>
  <c r="F21" i="9"/>
  <c r="H21" i="9" s="1"/>
  <c r="F18" i="9"/>
  <c r="H18" i="9" s="1"/>
  <c r="D18" i="7" s="1"/>
  <c r="H12" i="9"/>
  <c r="F15" i="9"/>
  <c r="H15" i="9" s="1"/>
  <c r="F14" i="9"/>
  <c r="H14" i="9" s="1"/>
  <c r="F13" i="9"/>
  <c r="H13" i="9" s="1"/>
  <c r="F25" i="9"/>
  <c r="H25" i="9" s="1"/>
  <c r="D25" i="7" s="1"/>
  <c r="F22" i="9"/>
  <c r="H22" i="9" s="1"/>
  <c r="F26" i="9"/>
  <c r="H26" i="9" s="1"/>
  <c r="F23" i="9"/>
  <c r="H23" i="9" s="1"/>
  <c r="F6" i="9"/>
  <c r="H6" i="9" s="1"/>
  <c r="F10" i="9"/>
  <c r="H10" i="9" s="1"/>
  <c r="H11" i="9"/>
  <c r="F7" i="9"/>
  <c r="H7" i="9" s="1"/>
  <c r="F8" i="9"/>
  <c r="H8" i="9" s="1"/>
  <c r="F9" i="9"/>
  <c r="H9" i="9" s="1"/>
  <c r="E45" i="13" l="1"/>
  <c r="H25" i="7"/>
  <c r="E36" i="13"/>
  <c r="H18" i="7"/>
  <c r="Q5" i="13"/>
  <c r="D23" i="7"/>
  <c r="H23" i="7" s="1"/>
  <c r="D11" i="7"/>
  <c r="H11" i="7" s="1"/>
  <c r="D14" i="7"/>
  <c r="H14" i="7" s="1"/>
  <c r="D20" i="7"/>
  <c r="H20" i="7" s="1"/>
  <c r="D9" i="7"/>
  <c r="H9" i="7" s="1"/>
  <c r="D10" i="7"/>
  <c r="H10" i="7" s="1"/>
  <c r="D22" i="7"/>
  <c r="H22" i="7" s="1"/>
  <c r="D15" i="7"/>
  <c r="H15" i="7" s="1"/>
  <c r="D17" i="7"/>
  <c r="H17" i="7" s="1"/>
  <c r="D16" i="7"/>
  <c r="H16" i="7" s="1"/>
  <c r="D7" i="7"/>
  <c r="H7" i="7" s="1"/>
  <c r="D13" i="7"/>
  <c r="H13" i="7" s="1"/>
  <c r="D24" i="7"/>
  <c r="H24" i="7" s="1"/>
  <c r="D26" i="7"/>
  <c r="H26" i="7" s="1"/>
  <c r="D21" i="7"/>
  <c r="H21" i="7" s="1"/>
  <c r="D8" i="7"/>
  <c r="H8" i="7" s="1"/>
  <c r="D6" i="7"/>
  <c r="H6" i="7" s="1"/>
  <c r="D12" i="7"/>
  <c r="H12" i="7" s="1"/>
  <c r="D19" i="7"/>
  <c r="H19" i="7" s="1"/>
  <c r="D24" i="10"/>
  <c r="H24" i="10" s="1"/>
  <c r="H44" i="9"/>
  <c r="H52" i="9"/>
  <c r="H46" i="9"/>
  <c r="H59" i="9"/>
  <c r="H55" i="9"/>
  <c r="H37" i="9"/>
  <c r="H60" i="9"/>
  <c r="H41" i="9"/>
  <c r="H64" i="9"/>
  <c r="H36" i="9"/>
  <c r="H43" i="9"/>
  <c r="H42" i="9"/>
  <c r="H54" i="9"/>
  <c r="H39" i="9"/>
  <c r="H61" i="9"/>
  <c r="H63" i="9"/>
  <c r="H51" i="9"/>
  <c r="H49" i="9"/>
  <c r="H62" i="9"/>
  <c r="H57" i="9"/>
  <c r="H56" i="9"/>
  <c r="H48" i="9"/>
  <c r="H47" i="9"/>
  <c r="H45" i="9"/>
  <c r="H58" i="9"/>
  <c r="H38" i="9"/>
  <c r="H40" i="9"/>
  <c r="H53" i="9"/>
  <c r="J14" i="7" l="1"/>
  <c r="J18" i="7"/>
  <c r="J16" i="7"/>
  <c r="J19" i="7"/>
  <c r="J13" i="7"/>
  <c r="I6" i="7"/>
  <c r="I24" i="7"/>
  <c r="J24" i="7" s="1"/>
  <c r="I17" i="7"/>
  <c r="J17" i="7" s="1"/>
  <c r="I9" i="7"/>
  <c r="I18" i="7"/>
  <c r="I24" i="10"/>
  <c r="J24" i="10" s="1"/>
  <c r="I8" i="7"/>
  <c r="I13" i="7"/>
  <c r="I15" i="7"/>
  <c r="J15" i="7" s="1"/>
  <c r="I20" i="7"/>
  <c r="J20" i="7" s="1"/>
  <c r="I23" i="7"/>
  <c r="J23" i="7" s="1"/>
  <c r="I19" i="7"/>
  <c r="I21" i="7"/>
  <c r="J21" i="7" s="1"/>
  <c r="I7" i="7"/>
  <c r="I22" i="7"/>
  <c r="I14" i="7"/>
  <c r="I25" i="7"/>
  <c r="J25" i="7" s="1"/>
  <c r="I12" i="7"/>
  <c r="I26" i="7"/>
  <c r="J26" i="7" s="1"/>
  <c r="I16" i="7"/>
  <c r="I10" i="7"/>
  <c r="J10" i="7" s="1"/>
  <c r="I11" i="7"/>
  <c r="E44" i="13"/>
  <c r="E22" i="13"/>
  <c r="E26" i="13"/>
  <c r="E30" i="13"/>
  <c r="E23" i="13"/>
  <c r="E27" i="13"/>
  <c r="E47" i="13"/>
  <c r="E24" i="13"/>
  <c r="E28" i="13"/>
  <c r="E21" i="13"/>
  <c r="E25" i="13"/>
  <c r="E29" i="13"/>
  <c r="E9" i="13"/>
  <c r="M9" i="13" s="1"/>
  <c r="N9" i="13" s="1"/>
  <c r="O9" i="13" s="1"/>
  <c r="Q9" i="13" s="1"/>
  <c r="F33" i="13"/>
  <c r="E8" i="13"/>
  <c r="M8" i="13" s="1"/>
  <c r="N8" i="13" s="1"/>
  <c r="O8" i="13" s="1"/>
  <c r="Q8" i="13" s="1"/>
  <c r="E13" i="13"/>
  <c r="M13" i="13" s="1"/>
  <c r="N13" i="13" s="1"/>
  <c r="O13" i="13" s="1"/>
  <c r="Q13" i="13" s="1"/>
  <c r="E15" i="13"/>
  <c r="M15" i="13" s="1"/>
  <c r="N15" i="13" s="1"/>
  <c r="O15" i="13" s="1"/>
  <c r="Q15" i="13" s="1"/>
  <c r="E39" i="13"/>
  <c r="E40" i="13"/>
  <c r="E43" i="13"/>
  <c r="E6" i="13"/>
  <c r="M6" i="13" s="1"/>
  <c r="E38" i="13"/>
  <c r="E37" i="13"/>
  <c r="E41" i="13"/>
  <c r="E7" i="13"/>
  <c r="M7" i="13" s="1"/>
  <c r="N7" i="13" s="1"/>
  <c r="O7" i="13" s="1"/>
  <c r="Q7" i="13" s="1"/>
  <c r="E42" i="13"/>
  <c r="E14" i="13"/>
  <c r="M14" i="13" s="1"/>
  <c r="N14" i="13" s="1"/>
  <c r="O14" i="13" s="1"/>
  <c r="Q14" i="13" s="1"/>
  <c r="E12" i="13"/>
  <c r="M12" i="13" s="1"/>
  <c r="N12" i="13" s="1"/>
  <c r="O12" i="13" s="1"/>
  <c r="Q12" i="13" s="1"/>
  <c r="E46" i="13"/>
  <c r="E18" i="13"/>
  <c r="M18" i="13" s="1"/>
  <c r="N18" i="13" s="1"/>
  <c r="O18" i="13" s="1"/>
  <c r="Q18" i="13" s="1"/>
  <c r="E34" i="13"/>
  <c r="E19" i="13"/>
  <c r="E31" i="13"/>
  <c r="E35" i="13"/>
  <c r="E16" i="13"/>
  <c r="M16" i="13" s="1"/>
  <c r="N16" i="13" s="1"/>
  <c r="O16" i="13" s="1"/>
  <c r="Q16" i="13" s="1"/>
  <c r="E20" i="13"/>
  <c r="E32" i="13"/>
  <c r="E17" i="13"/>
  <c r="M17" i="13" s="1"/>
  <c r="N17" i="13" s="1"/>
  <c r="O17" i="13" s="1"/>
  <c r="Q17" i="13" s="1"/>
  <c r="E33" i="13"/>
  <c r="E10" i="13"/>
  <c r="M10" i="13" s="1"/>
  <c r="N10" i="13" s="1"/>
  <c r="O10" i="13" s="1"/>
  <c r="Q10" i="13" s="1"/>
  <c r="E11" i="13"/>
  <c r="M11" i="13" s="1"/>
  <c r="N11" i="13" s="1"/>
  <c r="O11" i="13" s="1"/>
  <c r="Q11" i="13" s="1"/>
  <c r="D27" i="10"/>
  <c r="H27" i="10" s="1"/>
  <c r="D31" i="10"/>
  <c r="H31" i="10" s="1"/>
  <c r="D16" i="10"/>
  <c r="H16" i="10" s="1"/>
  <c r="D14" i="10"/>
  <c r="H14" i="10" s="1"/>
  <c r="D35" i="10"/>
  <c r="H35" i="10" s="1"/>
  <c r="D12" i="10"/>
  <c r="H12" i="10" s="1"/>
  <c r="D22" i="10"/>
  <c r="H22" i="10" s="1"/>
  <c r="D23" i="10"/>
  <c r="H23" i="10" s="1"/>
  <c r="D13" i="10"/>
  <c r="H13" i="10" s="1"/>
  <c r="D10" i="10"/>
  <c r="H10" i="10" s="1"/>
  <c r="D11" i="10"/>
  <c r="H11" i="10" s="1"/>
  <c r="D26" i="10"/>
  <c r="H26" i="10" s="1"/>
  <c r="D19" i="10"/>
  <c r="H19" i="10" s="1"/>
  <c r="D37" i="10"/>
  <c r="H37" i="10" s="1"/>
  <c r="D15" i="10"/>
  <c r="H15" i="10" s="1"/>
  <c r="D33" i="10"/>
  <c r="H33" i="10" s="1"/>
  <c r="D21" i="10"/>
  <c r="H21" i="10" s="1"/>
  <c r="D36" i="10"/>
  <c r="H36" i="10" s="1"/>
  <c r="D17" i="10"/>
  <c r="H17" i="10" s="1"/>
  <c r="D34" i="10"/>
  <c r="H34" i="10" s="1"/>
  <c r="D20" i="10"/>
  <c r="H20" i="10" s="1"/>
  <c r="D32" i="10"/>
  <c r="H32" i="10" s="1"/>
  <c r="D30" i="10"/>
  <c r="H30" i="10" s="1"/>
  <c r="D25" i="10"/>
  <c r="H25" i="10" s="1"/>
  <c r="D28" i="10"/>
  <c r="H28" i="10" s="1"/>
  <c r="D38" i="10"/>
  <c r="H38" i="10" s="1"/>
  <c r="D29" i="10"/>
  <c r="H29" i="10" s="1"/>
  <c r="D18" i="10"/>
  <c r="H18" i="10" s="1"/>
  <c r="G32" i="11" l="1"/>
  <c r="F9" i="11"/>
  <c r="H9" i="11" s="1"/>
  <c r="I9" i="11" s="1"/>
  <c r="F44" i="11"/>
  <c r="F40" i="11"/>
  <c r="F14" i="11"/>
  <c r="J8" i="7"/>
  <c r="F7" i="11" s="1"/>
  <c r="H7" i="11" s="1"/>
  <c r="I7" i="11" s="1"/>
  <c r="F5" i="12" s="1"/>
  <c r="G5" i="12" s="1"/>
  <c r="J6" i="7"/>
  <c r="F5" i="11" s="1"/>
  <c r="H5" i="11" s="1"/>
  <c r="I5" i="11" s="1"/>
  <c r="J22" i="7"/>
  <c r="F41" i="11" s="1"/>
  <c r="F45" i="11"/>
  <c r="F42" i="11"/>
  <c r="F13" i="11"/>
  <c r="F12" i="11"/>
  <c r="H12" i="11" s="1"/>
  <c r="I12" i="11" s="1"/>
  <c r="J7" i="7"/>
  <c r="F6" i="11" s="1"/>
  <c r="H6" i="11" s="1"/>
  <c r="I6" i="11" s="1"/>
  <c r="O6" i="11" s="1"/>
  <c r="J9" i="7"/>
  <c r="F8" i="11" s="1"/>
  <c r="H8" i="11" s="1"/>
  <c r="I8" i="11" s="1"/>
  <c r="O8" i="11" s="1"/>
  <c r="J11" i="7"/>
  <c r="F10" i="11" s="1"/>
  <c r="H10" i="11" s="1"/>
  <c r="I10" i="11" s="1"/>
  <c r="O10" i="11" s="1"/>
  <c r="J12" i="7"/>
  <c r="F11" i="11" s="1"/>
  <c r="H11" i="11" s="1"/>
  <c r="I11" i="11" s="1"/>
  <c r="O11" i="11" s="1"/>
  <c r="F36" i="11"/>
  <c r="F37" i="11"/>
  <c r="F23" i="11"/>
  <c r="F27" i="11"/>
  <c r="F20" i="11"/>
  <c r="F24" i="11"/>
  <c r="F28" i="11"/>
  <c r="F21" i="11"/>
  <c r="F25" i="11"/>
  <c r="F29" i="11"/>
  <c r="F22" i="11"/>
  <c r="F26" i="11"/>
  <c r="F46" i="11"/>
  <c r="F39" i="11"/>
  <c r="F38" i="11"/>
  <c r="F15" i="11"/>
  <c r="H15" i="11" s="1"/>
  <c r="I15" i="11" s="1"/>
  <c r="F19" i="11"/>
  <c r="F31" i="11"/>
  <c r="F16" i="11"/>
  <c r="H16" i="11" s="1"/>
  <c r="I16" i="11" s="1"/>
  <c r="F32" i="11"/>
  <c r="F17" i="11"/>
  <c r="H17" i="11" s="1"/>
  <c r="I17" i="11" s="1"/>
  <c r="F33" i="11"/>
  <c r="F18" i="11"/>
  <c r="F30" i="11"/>
  <c r="F34" i="11"/>
  <c r="H13" i="11"/>
  <c r="I13" i="11" s="1"/>
  <c r="H14" i="11"/>
  <c r="I14" i="11" s="1"/>
  <c r="F43" i="11"/>
  <c r="N6" i="13"/>
  <c r="O6" i="13" s="1"/>
  <c r="I25" i="10"/>
  <c r="J25" i="10" s="1"/>
  <c r="I34" i="10"/>
  <c r="J34" i="10" s="1"/>
  <c r="I33" i="10"/>
  <c r="J33" i="10" s="1"/>
  <c r="I26" i="10"/>
  <c r="J26" i="10" s="1"/>
  <c r="I23" i="10"/>
  <c r="J23" i="10" s="1"/>
  <c r="I14" i="10"/>
  <c r="J14" i="10" s="1"/>
  <c r="I18" i="10"/>
  <c r="J18" i="10" s="1"/>
  <c r="I29" i="10"/>
  <c r="J29" i="10" s="1"/>
  <c r="I30" i="10"/>
  <c r="J30" i="10" s="1"/>
  <c r="I17" i="10"/>
  <c r="J17" i="10" s="1"/>
  <c r="I15" i="10"/>
  <c r="J15" i="10" s="1"/>
  <c r="I11" i="10"/>
  <c r="J11" i="10" s="1"/>
  <c r="I22" i="10"/>
  <c r="J22" i="10" s="1"/>
  <c r="I16" i="10"/>
  <c r="J16" i="10" s="1"/>
  <c r="I32" i="10"/>
  <c r="J32" i="10" s="1"/>
  <c r="I36" i="10"/>
  <c r="J36" i="10" s="1"/>
  <c r="I37" i="10"/>
  <c r="J37" i="10" s="1"/>
  <c r="I10" i="10"/>
  <c r="J10" i="10" s="1"/>
  <c r="I12" i="10"/>
  <c r="J12" i="10" s="1"/>
  <c r="I31" i="10"/>
  <c r="J31" i="10" s="1"/>
  <c r="I38" i="10"/>
  <c r="J38" i="10" s="1"/>
  <c r="I28" i="10"/>
  <c r="J28" i="10" s="1"/>
  <c r="I20" i="10"/>
  <c r="J20" i="10" s="1"/>
  <c r="I21" i="10"/>
  <c r="J21" i="10" s="1"/>
  <c r="I19" i="10"/>
  <c r="J19" i="10" s="1"/>
  <c r="I13" i="10"/>
  <c r="J13" i="10" s="1"/>
  <c r="I35" i="10"/>
  <c r="J35" i="10" s="1"/>
  <c r="I27" i="10"/>
  <c r="J27" i="10" s="1"/>
  <c r="F35" i="11"/>
  <c r="F38" i="13"/>
  <c r="M38" i="13" s="1"/>
  <c r="N38" i="13" s="1"/>
  <c r="O38" i="13" s="1"/>
  <c r="Q38" i="13" s="1"/>
  <c r="F39" i="13"/>
  <c r="M39" i="13" s="1"/>
  <c r="N39" i="13" s="1"/>
  <c r="O39" i="13" s="1"/>
  <c r="Q39" i="13" s="1"/>
  <c r="F29" i="13"/>
  <c r="M29" i="13" s="1"/>
  <c r="N29" i="13" s="1"/>
  <c r="O29" i="13" s="1"/>
  <c r="Q29" i="13" s="1"/>
  <c r="F30" i="13"/>
  <c r="M30" i="13" s="1"/>
  <c r="N30" i="13" s="1"/>
  <c r="O30" i="13" s="1"/>
  <c r="Q30" i="13" s="1"/>
  <c r="F28" i="13"/>
  <c r="M28" i="13" s="1"/>
  <c r="N28" i="13" s="1"/>
  <c r="O28" i="13" s="1"/>
  <c r="Q28" i="13" s="1"/>
  <c r="F19" i="13"/>
  <c r="M19" i="13" s="1"/>
  <c r="N19" i="13" s="1"/>
  <c r="O19" i="13" s="1"/>
  <c r="Q19" i="13" s="1"/>
  <c r="F21" i="13"/>
  <c r="M21" i="13" s="1"/>
  <c r="N21" i="13" s="1"/>
  <c r="O21" i="13" s="1"/>
  <c r="Q21" i="13" s="1"/>
  <c r="F25" i="13"/>
  <c r="M25" i="13" s="1"/>
  <c r="N25" i="13" s="1"/>
  <c r="O25" i="13" s="1"/>
  <c r="Q25" i="13" s="1"/>
  <c r="F47" i="13"/>
  <c r="M47" i="13" s="1"/>
  <c r="F41" i="13"/>
  <c r="M41" i="13" s="1"/>
  <c r="N41" i="13" s="1"/>
  <c r="O41" i="13" s="1"/>
  <c r="Q41" i="13" s="1"/>
  <c r="F43" i="13"/>
  <c r="M43" i="13" s="1"/>
  <c r="N43" i="13" s="1"/>
  <c r="O43" i="13" s="1"/>
  <c r="Q43" i="13" s="1"/>
  <c r="F42" i="13"/>
  <c r="M42" i="13" s="1"/>
  <c r="N42" i="13" s="1"/>
  <c r="O42" i="13" s="1"/>
  <c r="Q42" i="13" s="1"/>
  <c r="F22" i="13"/>
  <c r="M22" i="13" s="1"/>
  <c r="N22" i="13" s="1"/>
  <c r="O22" i="13" s="1"/>
  <c r="Q22" i="13" s="1"/>
  <c r="F40" i="13"/>
  <c r="M40" i="13" s="1"/>
  <c r="N40" i="13" s="1"/>
  <c r="O40" i="13" s="1"/>
  <c r="Q40" i="13" s="1"/>
  <c r="F37" i="13"/>
  <c r="M37" i="13" s="1"/>
  <c r="N37" i="13" s="1"/>
  <c r="O37" i="13" s="1"/>
  <c r="Q37" i="13" s="1"/>
  <c r="F26" i="13"/>
  <c r="M26" i="13" s="1"/>
  <c r="N26" i="13" s="1"/>
  <c r="O26" i="13" s="1"/>
  <c r="Q26" i="13" s="1"/>
  <c r="F24" i="13"/>
  <c r="M24" i="13" s="1"/>
  <c r="N24" i="13" s="1"/>
  <c r="O24" i="13" s="1"/>
  <c r="Q24" i="13" s="1"/>
  <c r="F35" i="13"/>
  <c r="M35" i="13" s="1"/>
  <c r="N35" i="13" s="1"/>
  <c r="O35" i="13" s="1"/>
  <c r="Q35" i="13" s="1"/>
  <c r="F32" i="13"/>
  <c r="M32" i="13" s="1"/>
  <c r="N32" i="13" s="1"/>
  <c r="O32" i="13" s="1"/>
  <c r="Q32" i="13" s="1"/>
  <c r="F44" i="13"/>
  <c r="M44" i="13" s="1"/>
  <c r="N44" i="13" s="1"/>
  <c r="O44" i="13" s="1"/>
  <c r="Q44" i="13" s="1"/>
  <c r="F36" i="13"/>
  <c r="M36" i="13" s="1"/>
  <c r="N36" i="13" s="1"/>
  <c r="O36" i="13" s="1"/>
  <c r="Q36" i="13" s="1"/>
  <c r="F27" i="13"/>
  <c r="M27" i="13" s="1"/>
  <c r="N27" i="13" s="1"/>
  <c r="O27" i="13" s="1"/>
  <c r="Q27" i="13" s="1"/>
  <c r="F34" i="13"/>
  <c r="M34" i="13" s="1"/>
  <c r="N34" i="13" s="1"/>
  <c r="O34" i="13" s="1"/>
  <c r="Q34" i="13" s="1"/>
  <c r="F45" i="13"/>
  <c r="M45" i="13" s="1"/>
  <c r="N45" i="13" s="1"/>
  <c r="O45" i="13" s="1"/>
  <c r="Q45" i="13" s="1"/>
  <c r="F46" i="13"/>
  <c r="M46" i="13" s="1"/>
  <c r="N46" i="13" s="1"/>
  <c r="O46" i="13" s="1"/>
  <c r="Q46" i="13" s="1"/>
  <c r="F20" i="13"/>
  <c r="M20" i="13" s="1"/>
  <c r="N20" i="13" s="1"/>
  <c r="O20" i="13" s="1"/>
  <c r="Q20" i="13" s="1"/>
  <c r="F31" i="13"/>
  <c r="M31" i="13" s="1"/>
  <c r="N31" i="13" s="1"/>
  <c r="O31" i="13" s="1"/>
  <c r="Q31" i="13" s="1"/>
  <c r="F23" i="13"/>
  <c r="M23" i="13" s="1"/>
  <c r="N23" i="13" s="1"/>
  <c r="O23" i="13" s="1"/>
  <c r="Q23" i="13" s="1"/>
  <c r="M33" i="13"/>
  <c r="N33" i="13" s="1"/>
  <c r="O33" i="13" s="1"/>
  <c r="Q33" i="13" s="1"/>
  <c r="O5" i="11" l="1"/>
  <c r="N5" i="11"/>
  <c r="G26" i="11"/>
  <c r="H26" i="11" s="1"/>
  <c r="I26" i="11" s="1"/>
  <c r="G46" i="11"/>
  <c r="H46" i="11" s="1"/>
  <c r="I46" i="11" s="1"/>
  <c r="M46" i="11" s="1"/>
  <c r="H32" i="11"/>
  <c r="I32" i="11" s="1"/>
  <c r="G31" i="11"/>
  <c r="H31" i="11" s="1"/>
  <c r="I31" i="11" s="1"/>
  <c r="G33" i="11"/>
  <c r="H33" i="11" s="1"/>
  <c r="I33" i="11" s="1"/>
  <c r="G38" i="11"/>
  <c r="H38" i="11" s="1"/>
  <c r="I38" i="11" s="1"/>
  <c r="G27" i="11"/>
  <c r="H27" i="11" s="1"/>
  <c r="I27" i="11" s="1"/>
  <c r="G45" i="11"/>
  <c r="H45" i="11" s="1"/>
  <c r="I45" i="11" s="1"/>
  <c r="M45" i="11" s="1"/>
  <c r="G30" i="11"/>
  <c r="H30" i="11" s="1"/>
  <c r="I30" i="11" s="1"/>
  <c r="G34" i="11"/>
  <c r="H34" i="11" s="1"/>
  <c r="I34" i="11" s="1"/>
  <c r="G44" i="11"/>
  <c r="H44" i="11" s="1"/>
  <c r="I44" i="11" s="1"/>
  <c r="G35" i="11"/>
  <c r="H35" i="11" s="1"/>
  <c r="I35" i="11" s="1"/>
  <c r="F21" i="12" s="1"/>
  <c r="G21" i="12" s="1"/>
  <c r="G29" i="11"/>
  <c r="H29" i="11" s="1"/>
  <c r="I29" i="11" s="1"/>
  <c r="N29" i="11" s="1"/>
  <c r="G41" i="11"/>
  <c r="H41" i="11" s="1"/>
  <c r="I41" i="11" s="1"/>
  <c r="G39" i="11"/>
  <c r="H39" i="11" s="1"/>
  <c r="I39" i="11" s="1"/>
  <c r="G40" i="11"/>
  <c r="H40" i="11" s="1"/>
  <c r="I40" i="11" s="1"/>
  <c r="O40" i="11" s="1"/>
  <c r="G43" i="11"/>
  <c r="H43" i="11" s="1"/>
  <c r="I43" i="11" s="1"/>
  <c r="M43" i="11" s="1"/>
  <c r="G28" i="11"/>
  <c r="H28" i="11" s="1"/>
  <c r="I28" i="11" s="1"/>
  <c r="G18" i="11"/>
  <c r="H18" i="11" s="1"/>
  <c r="I18" i="11" s="1"/>
  <c r="G22" i="11"/>
  <c r="H22" i="11" s="1"/>
  <c r="I22" i="11" s="1"/>
  <c r="F16" i="12" s="1"/>
  <c r="G16" i="12" s="1"/>
  <c r="G42" i="11"/>
  <c r="H42" i="11" s="1"/>
  <c r="I42" i="11" s="1"/>
  <c r="M42" i="11" s="1"/>
  <c r="G20" i="11"/>
  <c r="H20" i="11" s="1"/>
  <c r="I20" i="11" s="1"/>
  <c r="G23" i="11"/>
  <c r="H23" i="11" s="1"/>
  <c r="I23" i="11" s="1"/>
  <c r="G21" i="11"/>
  <c r="H21" i="11" s="1"/>
  <c r="I21" i="11" s="1"/>
  <c r="G36" i="11"/>
  <c r="H36" i="11" s="1"/>
  <c r="I36" i="11" s="1"/>
  <c r="G24" i="11"/>
  <c r="H24" i="11" s="1"/>
  <c r="I24" i="11" s="1"/>
  <c r="F17" i="12" s="1"/>
  <c r="G17" i="12" s="1"/>
  <c r="G37" i="11"/>
  <c r="H37" i="11" s="1"/>
  <c r="I37" i="11" s="1"/>
  <c r="M5" i="11"/>
  <c r="I10" i="12"/>
  <c r="J10" i="12" s="1"/>
  <c r="F10" i="12"/>
  <c r="G10" i="12" s="1"/>
  <c r="O9" i="11"/>
  <c r="F6" i="12"/>
  <c r="G6" i="12" s="1"/>
  <c r="I9" i="12"/>
  <c r="J9" i="12" s="1"/>
  <c r="F9" i="12"/>
  <c r="G9" i="12" s="1"/>
  <c r="I20" i="12"/>
  <c r="J20" i="12" s="1"/>
  <c r="F20" i="12"/>
  <c r="G20" i="12" s="1"/>
  <c r="I12" i="12"/>
  <c r="J12" i="12" s="1"/>
  <c r="F12" i="12"/>
  <c r="G12" i="12" s="1"/>
  <c r="I7" i="12"/>
  <c r="J7" i="12" s="1"/>
  <c r="F7" i="12"/>
  <c r="G7" i="12" s="1"/>
  <c r="O13" i="11"/>
  <c r="F8" i="12"/>
  <c r="G8" i="12" s="1"/>
  <c r="I11" i="12"/>
  <c r="J11" i="12" s="1"/>
  <c r="F11" i="12"/>
  <c r="G11" i="12" s="1"/>
  <c r="M11" i="11"/>
  <c r="N47" i="13"/>
  <c r="O47" i="13" s="1"/>
  <c r="M10" i="11"/>
  <c r="M13" i="11"/>
  <c r="N11" i="11"/>
  <c r="N10" i="11"/>
  <c r="G25" i="11"/>
  <c r="H25" i="11" s="1"/>
  <c r="I25" i="11" s="1"/>
  <c r="M6" i="11"/>
  <c r="I8" i="12"/>
  <c r="J8" i="12" s="1"/>
  <c r="N13" i="11"/>
  <c r="N6" i="11"/>
  <c r="G19" i="11"/>
  <c r="H19" i="11" s="1"/>
  <c r="I19" i="11" s="1"/>
  <c r="N8" i="11"/>
  <c r="N9" i="11"/>
  <c r="O12" i="11"/>
  <c r="I6" i="12"/>
  <c r="J6" i="12" s="1"/>
  <c r="M9" i="11"/>
  <c r="M8" i="11"/>
  <c r="N12" i="11"/>
  <c r="M12" i="11"/>
  <c r="O14" i="11"/>
  <c r="M14" i="11"/>
  <c r="N14" i="11"/>
  <c r="Q6" i="13"/>
  <c r="O4" i="11"/>
  <c r="M4" i="11"/>
  <c r="N4" i="11"/>
  <c r="O7" i="11"/>
  <c r="I5" i="12"/>
  <c r="J5" i="12" s="1"/>
  <c r="M17" i="11"/>
  <c r="O17" i="11"/>
  <c r="N32" i="11"/>
  <c r="O32" i="11"/>
  <c r="M16" i="11"/>
  <c r="O16" i="11"/>
  <c r="N15" i="11"/>
  <c r="O15" i="11"/>
  <c r="M32" i="11"/>
  <c r="M15" i="11"/>
  <c r="N17" i="11"/>
  <c r="N16" i="11"/>
  <c r="N7" i="11"/>
  <c r="M7" i="11"/>
  <c r="M44" i="11" l="1"/>
  <c r="O44" i="11"/>
  <c r="N44" i="11"/>
  <c r="I21" i="12"/>
  <c r="J21" i="12" s="1"/>
  <c r="I18" i="12"/>
  <c r="J18" i="12" s="1"/>
  <c r="F18" i="12"/>
  <c r="G18" i="12" s="1"/>
  <c r="I14" i="12"/>
  <c r="J14" i="12" s="1"/>
  <c r="F14" i="12"/>
  <c r="G14" i="12" s="1"/>
  <c r="M35" i="11"/>
  <c r="O35" i="11"/>
  <c r="I15" i="12"/>
  <c r="J15" i="12" s="1"/>
  <c r="F15" i="12"/>
  <c r="G15" i="12" s="1"/>
  <c r="N35" i="11"/>
  <c r="I19" i="12"/>
  <c r="J19" i="12" s="1"/>
  <c r="F19" i="12"/>
  <c r="G19" i="12" s="1"/>
  <c r="I22" i="12"/>
  <c r="J22" i="12" s="1"/>
  <c r="F22" i="12"/>
  <c r="G22" i="12" s="1"/>
  <c r="I13" i="12"/>
  <c r="J13" i="12" s="1"/>
  <c r="F13" i="12"/>
  <c r="G13" i="12" s="1"/>
  <c r="N43" i="11"/>
  <c r="Q47" i="13"/>
  <c r="O43" i="11"/>
  <c r="M41" i="11"/>
  <c r="O41" i="11"/>
  <c r="N45" i="11"/>
  <c r="O45" i="11"/>
  <c r="M30" i="11"/>
  <c r="N41" i="11"/>
  <c r="O30" i="11"/>
  <c r="N30" i="11"/>
  <c r="N46" i="11"/>
  <c r="N42" i="11"/>
  <c r="O42" i="11"/>
  <c r="O46" i="11"/>
  <c r="H47" i="11"/>
  <c r="O22" i="11"/>
  <c r="I16" i="12"/>
  <c r="J16" i="12" s="1"/>
  <c r="N24" i="11"/>
  <c r="I17" i="12"/>
  <c r="J17" i="12" s="1"/>
  <c r="N36" i="11"/>
  <c r="O36" i="11"/>
  <c r="M19" i="11"/>
  <c r="O19" i="11"/>
  <c r="N27" i="11"/>
  <c r="O27" i="11"/>
  <c r="N26" i="11"/>
  <c r="O26" i="11"/>
  <c r="M24" i="11"/>
  <c r="O24" i="11"/>
  <c r="N18" i="11"/>
  <c r="O18" i="11"/>
  <c r="M33" i="11"/>
  <c r="O33" i="11"/>
  <c r="M38" i="11"/>
  <c r="O38" i="11"/>
  <c r="M20" i="11"/>
  <c r="O20" i="11"/>
  <c r="M31" i="11"/>
  <c r="O31" i="11"/>
  <c r="M34" i="11"/>
  <c r="O34" i="11"/>
  <c r="M21" i="11"/>
  <c r="O21" i="11"/>
  <c r="M25" i="11"/>
  <c r="O25" i="11"/>
  <c r="M37" i="11"/>
  <c r="O37" i="11"/>
  <c r="M29" i="11"/>
  <c r="O29" i="11"/>
  <c r="N28" i="11"/>
  <c r="O28" i="11"/>
  <c r="N23" i="11"/>
  <c r="O23" i="11"/>
  <c r="N39" i="11"/>
  <c r="O39" i="11"/>
  <c r="N31" i="11"/>
  <c r="N37" i="11"/>
  <c r="M28" i="11"/>
  <c r="M23" i="11"/>
  <c r="M27" i="11"/>
  <c r="M39" i="11"/>
  <c r="N19" i="11"/>
  <c r="N25" i="11"/>
  <c r="M26" i="11"/>
  <c r="N40" i="11"/>
  <c r="M40" i="11"/>
  <c r="N20" i="11"/>
  <c r="N34" i="11"/>
  <c r="N38" i="11"/>
  <c r="N33" i="11"/>
  <c r="N21" i="11"/>
  <c r="M18" i="11"/>
  <c r="I47" i="11"/>
  <c r="M36" i="11"/>
  <c r="M22" i="11"/>
  <c r="N22" i="11"/>
  <c r="H4" i="12" l="1"/>
  <c r="I4" i="12"/>
  <c r="J4" i="12" s="1"/>
</calcChain>
</file>

<file path=xl/sharedStrings.xml><?xml version="1.0" encoding="utf-8"?>
<sst xmlns="http://schemas.openxmlformats.org/spreadsheetml/2006/main" count="7669" uniqueCount="1100">
  <si>
    <t xml:space="preserve">TT </t>
  </si>
  <si>
    <t xml:space="preserve">Mã hiệu </t>
  </si>
  <si>
    <t xml:space="preserve">Danh mục dụng cụ </t>
  </si>
  <si>
    <t xml:space="preserve">Đơn vị tính </t>
  </si>
  <si>
    <t xml:space="preserve">Thời hạn (tháng) </t>
  </si>
  <si>
    <t xml:space="preserve">Định mức (Ca) </t>
  </si>
  <si>
    <t xml:space="preserve">1NM1a1 </t>
  </si>
  <si>
    <t xml:space="preserve">Nhiệt độ  </t>
  </si>
  <si>
    <t xml:space="preserve">  </t>
  </si>
  <si>
    <t xml:space="preserve">Đầu đo </t>
  </si>
  <si>
    <t xml:space="preserve">cái </t>
  </si>
  <si>
    <t xml:space="preserve">Quần áo BHLĐ </t>
  </si>
  <si>
    <t xml:space="preserve">Bộ </t>
  </si>
  <si>
    <t xml:space="preserve">Giầy BHLĐ </t>
  </si>
  <si>
    <t xml:space="preserve">Đôi </t>
  </si>
  <si>
    <t xml:space="preserve">Mũ cứng </t>
  </si>
  <si>
    <t xml:space="preserve">Ô che mưa, che nắng </t>
  </si>
  <si>
    <t xml:space="preserve">Cái </t>
  </si>
  <si>
    <t xml:space="preserve">Găng tay y tế </t>
  </si>
  <si>
    <t xml:space="preserve">hộp </t>
  </si>
  <si>
    <t xml:space="preserve">Bình tia </t>
  </si>
  <si>
    <t xml:space="preserve">Cốc nhựa </t>
  </si>
  <si>
    <t xml:space="preserve">chiếc </t>
  </si>
  <si>
    <t xml:space="preserve">1NM1a2 </t>
  </si>
  <si>
    <t xml:space="preserve">pH  </t>
  </si>
  <si>
    <t xml:space="preserve">Như mục 1NM1a1 </t>
  </si>
  <si>
    <t xml:space="preserve">1NM1b </t>
  </si>
  <si>
    <t xml:space="preserve">Thế oxy hoá khử (ORP) </t>
  </si>
  <si>
    <t xml:space="preserve">1NM2a </t>
  </si>
  <si>
    <t xml:space="preserve">Oxy hòa tan (DO)  </t>
  </si>
  <si>
    <t xml:space="preserve">Chai đựng hóa chất </t>
  </si>
  <si>
    <t xml:space="preserve">bộ </t>
  </si>
  <si>
    <t xml:space="preserve">đôi </t>
  </si>
  <si>
    <t xml:space="preserve">Màng DO </t>
  </si>
  <si>
    <t xml:space="preserve">cái  </t>
  </si>
  <si>
    <t xml:space="preserve">1NM2b </t>
  </si>
  <si>
    <t xml:space="preserve">Độ đục  </t>
  </si>
  <si>
    <t xml:space="preserve">1NM3a </t>
  </si>
  <si>
    <t xml:space="preserve">Tổng chất rắn hòa tan (TDS) </t>
  </si>
  <si>
    <t xml:space="preserve">Điện cực độ dẫn Pt </t>
  </si>
  <si>
    <t xml:space="preserve">1NM3b </t>
  </si>
  <si>
    <t xml:space="preserve">Độ dẫn điện (EC) </t>
  </si>
  <si>
    <t xml:space="preserve">Như mục 1NM3a </t>
  </si>
  <si>
    <t xml:space="preserve">1NM4 </t>
  </si>
  <si>
    <t xml:space="preserve">Đo  đồng  thời  đa  chỉ  tiêu:  </t>
  </si>
  <si>
    <t xml:space="preserve">Bình mẫu </t>
  </si>
  <si>
    <t xml:space="preserve">1NM5 </t>
  </si>
  <si>
    <t xml:space="preserve">Tổng chất rắn lơ lửng (TSS) </t>
  </si>
  <si>
    <t xml:space="preserve">Thùng đựng và bảo quản mẫu </t>
  </si>
  <si>
    <t xml:space="preserve">Chai đựng mẫu </t>
  </si>
  <si>
    <t xml:space="preserve">1NM6a </t>
  </si>
  <si>
    <t xml:space="preserve">1NM6b </t>
  </si>
  <si>
    <t xml:space="preserve"> Nhu cầu oxy hóa học (COD) </t>
  </si>
  <si>
    <t xml:space="preserve">Như mục 1NM6a </t>
  </si>
  <si>
    <t xml:space="preserve">1NM7a </t>
  </si>
  <si>
    <t xml:space="preserve">1NM7b </t>
  </si>
  <si>
    <t xml:space="preserve">( Định mức tính cho 01 thông số) </t>
  </si>
  <si>
    <t xml:space="preserve">Như mục 1NM7a </t>
  </si>
  <si>
    <t xml:space="preserve">1NM8 </t>
  </si>
  <si>
    <t xml:space="preserve">Tổng dầu, mỡ   </t>
  </si>
  <si>
    <t xml:space="preserve">1NM9a </t>
  </si>
  <si>
    <t xml:space="preserve">Coliform  </t>
  </si>
  <si>
    <t xml:space="preserve">1NM9b </t>
  </si>
  <si>
    <t xml:space="preserve">E coli  </t>
  </si>
  <si>
    <t xml:space="preserve">Như mục 1NM9a </t>
  </si>
  <si>
    <t xml:space="preserve">1NM10 </t>
  </si>
  <si>
    <t xml:space="preserve">Tổng cácbon hữu cơ (TOC) </t>
  </si>
  <si>
    <t xml:space="preserve">1NM11 </t>
  </si>
  <si>
    <t xml:space="preserve">Thuốc BVTV nhóm Clo hữu cơ </t>
  </si>
  <si>
    <t xml:space="preserve">1NM12 </t>
  </si>
  <si>
    <t xml:space="preserve">Thuốc BVTV nhóm Phot pho hữu cơ  </t>
  </si>
  <si>
    <t xml:space="preserve">1NM13 </t>
  </si>
  <si>
    <t xml:space="preserve">1NM14 </t>
  </si>
  <si>
    <t xml:space="preserve">Chất hoạt động bề mặt </t>
  </si>
  <si>
    <t xml:space="preserve">Như mục 1NM13 </t>
  </si>
  <si>
    <t xml:space="preserve">1NM15 </t>
  </si>
  <si>
    <t xml:space="preserve">Phenol </t>
  </si>
  <si>
    <t>Đơn giá</t>
  </si>
  <si>
    <t xml:space="preserve">2NM5 </t>
  </si>
  <si>
    <t xml:space="preserve">Tổng chất rắn lơ lửng (TSS)  </t>
  </si>
  <si>
    <t xml:space="preserve">Bình định mức 100ml </t>
  </si>
  <si>
    <t xml:space="preserve">Bình định mức 250ml </t>
  </si>
  <si>
    <t xml:space="preserve">Bình tam giác 250ml </t>
  </si>
  <si>
    <t xml:space="preserve">Phễu lọc thủy tinh </t>
  </si>
  <si>
    <t xml:space="preserve">Cốc thủy tinh </t>
  </si>
  <si>
    <t xml:space="preserve">Đũa thủy tinh </t>
  </si>
  <si>
    <t xml:space="preserve">Bình nhựa 2 lít </t>
  </si>
  <si>
    <t xml:space="preserve">Áo blue </t>
  </si>
  <si>
    <t xml:space="preserve">Khẩu trang y tế </t>
  </si>
  <si>
    <t xml:space="preserve">Quạt trần 100w </t>
  </si>
  <si>
    <t xml:space="preserve">Quạt thông gió 40w </t>
  </si>
  <si>
    <t xml:space="preserve">Máy hút bụi 2kw </t>
  </si>
  <si>
    <t xml:space="preserve">Máy hút ẩm 1,5kw </t>
  </si>
  <si>
    <t xml:space="preserve">Đèn neon 40w </t>
  </si>
  <si>
    <t xml:space="preserve">Tủ đựng tài liệu </t>
  </si>
  <si>
    <t xml:space="preserve">Bàn làm việc </t>
  </si>
  <si>
    <t xml:space="preserve">Ghế tựa </t>
  </si>
  <si>
    <t xml:space="preserve">Điện năng </t>
  </si>
  <si>
    <t xml:space="preserve">kw </t>
  </si>
  <si>
    <t xml:space="preserve">2NM6a </t>
  </si>
  <si>
    <t xml:space="preserve">Chai BOD </t>
  </si>
  <si>
    <t xml:space="preserve">Micropipet 5ml </t>
  </si>
  <si>
    <t xml:space="preserve">Đầu cone 1ml </t>
  </si>
  <si>
    <t xml:space="preserve">Bình định mức 50ml </t>
  </si>
  <si>
    <t xml:space="preserve">Bộ sục khí </t>
  </si>
  <si>
    <t xml:space="preserve">Chai bảo quản dung dịch </t>
  </si>
  <si>
    <t xml:space="preserve">Xô chứa dung dịch sục khí </t>
  </si>
  <si>
    <t xml:space="preserve">Đầu điện cực </t>
  </si>
  <si>
    <t xml:space="preserve">Bình nhựa 5 lít </t>
  </si>
  <si>
    <t xml:space="preserve">Chai nhựa 0,5 lít </t>
  </si>
  <si>
    <t xml:space="preserve">2NM6b </t>
  </si>
  <si>
    <t xml:space="preserve">Nhu cầu oxy hóa học (COD) </t>
  </si>
  <si>
    <t xml:space="preserve">Ống phá mẫu có nắp kín </t>
  </si>
  <si>
    <t xml:space="preserve">Bình định mức 1000ml </t>
  </si>
  <si>
    <t xml:space="preserve">Pipet 5ml </t>
  </si>
  <si>
    <t xml:space="preserve">Burret chuẩn độ tự động </t>
  </si>
  <si>
    <t xml:space="preserve">Đầu cone 5ml </t>
  </si>
  <si>
    <t xml:space="preserve">Bình nhỏ giọt </t>
  </si>
  <si>
    <t xml:space="preserve">2NM7a </t>
  </si>
  <si>
    <t xml:space="preserve">Bình chưng cất </t>
  </si>
  <si>
    <t xml:space="preserve">Ống chứa mẫu 15ml (có nắp) </t>
  </si>
  <si>
    <t xml:space="preserve">Cái lọc </t>
  </si>
  <si>
    <t xml:space="preserve">Ống hút </t>
  </si>
  <si>
    <t xml:space="preserve">Ống đong 250ml </t>
  </si>
  <si>
    <t xml:space="preserve">Bình tam giác 500ml </t>
  </si>
  <si>
    <t xml:space="preserve">Đèn D2 </t>
  </si>
  <si>
    <t xml:space="preserve">Đèn Tungsten </t>
  </si>
  <si>
    <t xml:space="preserve">Cuvet 1cm </t>
  </si>
  <si>
    <t xml:space="preserve">2NM7b </t>
  </si>
  <si>
    <t xml:space="preserve">Bình tam giác 25ml </t>
  </si>
  <si>
    <t xml:space="preserve">Bình tam giác 50ml </t>
  </si>
  <si>
    <t xml:space="preserve">Bình tam giác 100ml </t>
  </si>
  <si>
    <t xml:space="preserve">2NM7c </t>
  </si>
  <si>
    <t xml:space="preserve">Micropipet 1ml </t>
  </si>
  <si>
    <t xml:space="preserve">Cốc thủy tinh 1000ml </t>
  </si>
  <si>
    <t xml:space="preserve">Cốc thủy tinh 250ml </t>
  </si>
  <si>
    <t xml:space="preserve">2NM7d </t>
  </si>
  <si>
    <t xml:space="preserve">Tổng Photpho (Tổng P) </t>
  </si>
  <si>
    <t xml:space="preserve">Bình tam giác </t>
  </si>
  <si>
    <t xml:space="preserve">Chai chứa mẫu 100ml </t>
  </si>
  <si>
    <t xml:space="preserve">Micropipet 10ml </t>
  </si>
  <si>
    <t xml:space="preserve">Bình định mức 25ml </t>
  </si>
  <si>
    <t xml:space="preserve">2NM7đ </t>
  </si>
  <si>
    <t xml:space="preserve">2NM7e1 </t>
  </si>
  <si>
    <t xml:space="preserve">Kim loại nặng Pd  </t>
  </si>
  <si>
    <t xml:space="preserve">Pipet 10ml </t>
  </si>
  <si>
    <t xml:space="preserve">Cuvet Graphit </t>
  </si>
  <si>
    <t xml:space="preserve">Đèn EDL </t>
  </si>
  <si>
    <t xml:space="preserve">Bình nhựa 0,5 lít </t>
  </si>
  <si>
    <t xml:space="preserve">2NM7e2 </t>
  </si>
  <si>
    <t xml:space="preserve">Kim loại nặng Cd  </t>
  </si>
  <si>
    <t xml:space="preserve">Kim loại nặng As </t>
  </si>
  <si>
    <t xml:space="preserve">Cuvet thạch anh cho FIAS </t>
  </si>
  <si>
    <t xml:space="preserve">Màng lọc cho FIAS </t>
  </si>
  <si>
    <t xml:space="preserve">Kim loại nặng Hg </t>
  </si>
  <si>
    <t xml:space="preserve">2NM7h1 </t>
  </si>
  <si>
    <t xml:space="preserve">Kim loại Fe </t>
  </si>
  <si>
    <t xml:space="preserve">Đèn HCL </t>
  </si>
  <si>
    <t xml:space="preserve">2NM7h2 </t>
  </si>
  <si>
    <t xml:space="preserve">Kim loại (Cu) </t>
  </si>
  <si>
    <t xml:space="preserve">2NM7h3 </t>
  </si>
  <si>
    <t xml:space="preserve">Kim loại (Zn) </t>
  </si>
  <si>
    <t xml:space="preserve">2NM7h4 </t>
  </si>
  <si>
    <t xml:space="preserve">Kim loại (Mn) </t>
  </si>
  <si>
    <t xml:space="preserve">2NM7h5 </t>
  </si>
  <si>
    <t xml:space="preserve">Kim loại (Cr) </t>
  </si>
  <si>
    <t xml:space="preserve">2NM7h6 </t>
  </si>
  <si>
    <t xml:space="preserve">Kim loại (Ni) </t>
  </si>
  <si>
    <t xml:space="preserve">2NM7i </t>
  </si>
  <si>
    <t xml:space="preserve">2NM7k </t>
  </si>
  <si>
    <t xml:space="preserve">2NM7l </t>
  </si>
  <si>
    <t xml:space="preserve">Buret chuẩn độ </t>
  </si>
  <si>
    <t xml:space="preserve">2NM7m </t>
  </si>
  <si>
    <t xml:space="preserve">Bình định mức 1.000ml </t>
  </si>
  <si>
    <t xml:space="preserve">2NM7n </t>
  </si>
  <si>
    <t xml:space="preserve">2NM8 </t>
  </si>
  <si>
    <t xml:space="preserve">Tổng dầu, mỡ </t>
  </si>
  <si>
    <t xml:space="preserve">Ống đong 100ml </t>
  </si>
  <si>
    <t xml:space="preserve">Bếp điện </t>
  </si>
  <si>
    <t xml:space="preserve">Phễu chiết 1.000ml </t>
  </si>
  <si>
    <t xml:space="preserve">2NM9a1 </t>
  </si>
  <si>
    <t xml:space="preserve">Coliform (TCVN 6187-1:2009) </t>
  </si>
  <si>
    <t xml:space="preserve">Chai </t>
  </si>
  <si>
    <t xml:space="preserve">Màng lọc </t>
  </si>
  <si>
    <t xml:space="preserve">Ống nghiệm 25*150 </t>
  </si>
  <si>
    <t xml:space="preserve">ống </t>
  </si>
  <si>
    <t xml:space="preserve">Ống nghiệm không nắp </t>
  </si>
  <si>
    <t xml:space="preserve">Ống nghiệm có nắp </t>
  </si>
  <si>
    <t xml:space="preserve">Đĩa petri </t>
  </si>
  <si>
    <t xml:space="preserve">Đầu cone 0,1ml </t>
  </si>
  <si>
    <t xml:space="preserve">Ống duham </t>
  </si>
  <si>
    <t xml:space="preserve">2NM9a2 </t>
  </si>
  <si>
    <t xml:space="preserve">Như mục 2NM9a1 </t>
  </si>
  <si>
    <t xml:space="preserve">2NM9b1 </t>
  </si>
  <si>
    <t xml:space="preserve">E.coli (TCVN 6187-1:2009) </t>
  </si>
  <si>
    <t xml:space="preserve">2NM9b2 </t>
  </si>
  <si>
    <t xml:space="preserve">E.coli (TCVN 6187-2:2009) </t>
  </si>
  <si>
    <t xml:space="preserve">2NM10 </t>
  </si>
  <si>
    <t xml:space="preserve">Tổng cacbon hữu cơ (TOC)  </t>
  </si>
  <si>
    <t xml:space="preserve">2NM11 </t>
  </si>
  <si>
    <t xml:space="preserve">Hóa chất BVTV nhóm Clo hữu cơ </t>
  </si>
  <si>
    <t xml:space="preserve">Cột sắc ký thủy tinh </t>
  </si>
  <si>
    <t xml:space="preserve">Cột tách mao quản </t>
  </si>
  <si>
    <t xml:space="preserve">Phễu chiết 500ml </t>
  </si>
  <si>
    <t xml:space="preserve">Bình định mức 500ml </t>
  </si>
  <si>
    <t xml:space="preserve">Kim tiêm mẫu (syringe 10uL) </t>
  </si>
  <si>
    <t xml:space="preserve">Kw </t>
  </si>
  <si>
    <t xml:space="preserve">2NM12 </t>
  </si>
  <si>
    <t xml:space="preserve">Hóa chất BVTV nhóm Phot pho hữu cơ  </t>
  </si>
  <si>
    <t xml:space="preserve">2NM13 </t>
  </si>
  <si>
    <t xml:space="preserve">Cái  </t>
  </si>
  <si>
    <t xml:space="preserve">2NM14 </t>
  </si>
  <si>
    <t xml:space="preserve">Chất hoạt động bề mặt  </t>
  </si>
  <si>
    <t xml:space="preserve">Phễu chiết 250ml </t>
  </si>
  <si>
    <t xml:space="preserve">2NM15 </t>
  </si>
  <si>
    <t xml:space="preserve">Phenol  </t>
  </si>
  <si>
    <t xml:space="preserve">Pipet 1ml </t>
  </si>
  <si>
    <t xml:space="preserve">2NM16 </t>
  </si>
  <si>
    <t xml:space="preserve">Phân tích đồng thời các kim loại  </t>
  </si>
  <si>
    <t xml:space="preserve">Quartz torches </t>
  </si>
  <si>
    <t xml:space="preserve">Danh mục thiết bị </t>
  </si>
  <si>
    <t xml:space="preserve">Công suất (Kw) </t>
  </si>
  <si>
    <t xml:space="preserve">Nhiệt độ nước </t>
  </si>
  <si>
    <t xml:space="preserve">Thiết bị lấy mẫu nước </t>
  </si>
  <si>
    <t xml:space="preserve">Thiết bị đo hiện số </t>
  </si>
  <si>
    <t xml:space="preserve">Pin khô  </t>
  </si>
  <si>
    <t xml:space="preserve">Máy định vị GPS cầm tay </t>
  </si>
  <si>
    <t xml:space="preserve">Pin khô </t>
  </si>
  <si>
    <t xml:space="preserve">Máy khuấy từ </t>
  </si>
  <si>
    <t xml:space="preserve"> pH  </t>
  </si>
  <si>
    <t xml:space="preserve">Như mục1NM1a1 </t>
  </si>
  <si>
    <t xml:space="preserve">Thế oxi hoá khử (ORP)  </t>
  </si>
  <si>
    <t xml:space="preserve">Như mục 1NM1a </t>
  </si>
  <si>
    <t xml:space="preserve">Như 1NM1a </t>
  </si>
  <si>
    <t xml:space="preserve"> Độ dẫn điện (EC) </t>
  </si>
  <si>
    <t xml:space="preserve">Đo đồng thời đa chỉ tiêu:  </t>
  </si>
  <si>
    <t xml:space="preserve">- </t>
  </si>
  <si>
    <t xml:space="preserve">1NM6 </t>
  </si>
  <si>
    <t xml:space="preserve">(Định mức tính cho 01 thông số) </t>
  </si>
  <si>
    <t xml:space="preserve">Như mục 1NM7a  </t>
  </si>
  <si>
    <t xml:space="preserve">Tổng dầu, mỡ  </t>
  </si>
  <si>
    <t xml:space="preserve">E.coli  </t>
  </si>
  <si>
    <t xml:space="preserve">Tổng cácbon hữu cơ (TOC)  </t>
  </si>
  <si>
    <t xml:space="preserve">Thuốc BVTV nhóm  phot pho hữu cơ  </t>
  </si>
  <si>
    <t xml:space="preserve">Tủ sấy </t>
  </si>
  <si>
    <t xml:space="preserve">Tủ bảo quản mẫu </t>
  </si>
  <si>
    <t xml:space="preserve">Tủ lưu hóa chất </t>
  </si>
  <si>
    <t xml:space="preserve">Máy lọc chân không </t>
  </si>
  <si>
    <t xml:space="preserve">Cân phân tích  </t>
  </si>
  <si>
    <t xml:space="preserve">Máy điều hòa nhiệt độ </t>
  </si>
  <si>
    <t xml:space="preserve">Tủ ủ BOD </t>
  </si>
  <si>
    <t xml:space="preserve">Thiết bị cất nước 2 lần </t>
  </si>
  <si>
    <t xml:space="preserve">Tủ hút </t>
  </si>
  <si>
    <t xml:space="preserve">Thiết bị phản ứng COD </t>
  </si>
  <si>
    <t xml:space="preserve">Thiết bị lọc nước siêu sạch </t>
  </si>
  <si>
    <t xml:space="preserve">Máy quang phổ UV-VIS </t>
  </si>
  <si>
    <t xml:space="preserve">Tổng Phốtpho (Tổng P)  </t>
  </si>
  <si>
    <t xml:space="preserve">Tổng Nitơ (Tổng N) </t>
  </si>
  <si>
    <t xml:space="preserve">Máy chưng cất đạm tự động </t>
  </si>
  <si>
    <t xml:space="preserve">Kim loại nặng (Pb) </t>
  </si>
  <si>
    <t xml:space="preserve">Lò vi sóng </t>
  </si>
  <si>
    <t xml:space="preserve">Máy phân tích quang phổ AAS </t>
  </si>
  <si>
    <t xml:space="preserve">Kim loại nặng (Cd) </t>
  </si>
  <si>
    <t xml:space="preserve">Như mục2NM7e1 </t>
  </si>
  <si>
    <t xml:space="preserve">2NM7g1 </t>
  </si>
  <si>
    <t xml:space="preserve">Kim loại nặng ( As) </t>
  </si>
  <si>
    <t xml:space="preserve">2NM7g2 </t>
  </si>
  <si>
    <t xml:space="preserve">Kim loại nặng (Hg) </t>
  </si>
  <si>
    <t xml:space="preserve"> Như mục 2NM7g1  </t>
  </si>
  <si>
    <t xml:space="preserve">Kim loại (Fe) </t>
  </si>
  <si>
    <t xml:space="preserve"> Như mục 2NM7h1   </t>
  </si>
  <si>
    <t xml:space="preserve"> Như mục 2NM7h1 </t>
  </si>
  <si>
    <t xml:space="preserve"> Như mục 2NM7h1  </t>
  </si>
  <si>
    <t xml:space="preserve">Bộ lọc hút chân không </t>
  </si>
  <si>
    <t xml:space="preserve">Tủ ấm </t>
  </si>
  <si>
    <t xml:space="preserve">Tủ cấy vi sinh </t>
  </si>
  <si>
    <t xml:space="preserve">Thiết bị hấp tiệt trùng </t>
  </si>
  <si>
    <t xml:space="preserve">Máy đếm Coliform </t>
  </si>
  <si>
    <t xml:space="preserve">Coliform (TCVN 6187-2:2009)  </t>
  </si>
  <si>
    <t xml:space="preserve">Bộ Soxlel </t>
  </si>
  <si>
    <t xml:space="preserve">Máy cất quay chân không </t>
  </si>
  <si>
    <t xml:space="preserve">Bể ổn định nhiệt </t>
  </si>
  <si>
    <t xml:space="preserve">Bể siêu âm </t>
  </si>
  <si>
    <t xml:space="preserve">Bơm chân không </t>
  </si>
  <si>
    <t xml:space="preserve">Máy phân tích sắc ký GC </t>
  </si>
  <si>
    <t xml:space="preserve">Máy cô nitơ </t>
  </si>
  <si>
    <t xml:space="preserve">Hóa chất BVTV nhóm Phot pho hữu cơ </t>
  </si>
  <si>
    <t xml:space="preserve">Như 2NM11 </t>
  </si>
  <si>
    <t xml:space="preserve">Như mục 2NM13 </t>
  </si>
  <si>
    <t xml:space="preserve">Hệ thống ICP </t>
  </si>
  <si>
    <t xml:space="preserve">Danh mục vật tư </t>
  </si>
  <si>
    <t xml:space="preserve">Định mức </t>
  </si>
  <si>
    <t xml:space="preserve">Nước rửa đầu đo </t>
  </si>
  <si>
    <t xml:space="preserve">lít  </t>
  </si>
  <si>
    <t xml:space="preserve">Pin chuyên dụng </t>
  </si>
  <si>
    <t xml:space="preserve">cục </t>
  </si>
  <si>
    <t xml:space="preserve">Cồn lau dụng cụ </t>
  </si>
  <si>
    <t xml:space="preserve">ml </t>
  </si>
  <si>
    <t xml:space="preserve">Sổ công tác </t>
  </si>
  <si>
    <t xml:space="preserve">cuốn </t>
  </si>
  <si>
    <t xml:space="preserve">Bản đồ địa hình </t>
  </si>
  <si>
    <t xml:space="preserve">tờ </t>
  </si>
  <si>
    <t xml:space="preserve">Bút ghi kính </t>
  </si>
  <si>
    <t xml:space="preserve">Nước cất </t>
  </si>
  <si>
    <t xml:space="preserve">lít </t>
  </si>
  <si>
    <t xml:space="preserve">Dung dịch chuẩn pH ở giá trị pH = 4 và pH = 10 </t>
  </si>
  <si>
    <t xml:space="preserve">Giấy lau </t>
  </si>
  <si>
    <t xml:space="preserve">Thế oxi hoá khử (ORP) </t>
  </si>
  <si>
    <t xml:space="preserve">Dung dich đệm </t>
  </si>
  <si>
    <t xml:space="preserve">Dung dịch KCl </t>
  </si>
  <si>
    <t xml:space="preserve">Dung dịch điện cực DO </t>
  </si>
  <si>
    <t xml:space="preserve">Dung dịch làm sạch điện cực </t>
  </si>
  <si>
    <t xml:space="preserve">Dung dịch chuẩn 0 NTU </t>
  </si>
  <si>
    <t xml:space="preserve">Dung dịch chuẩn 100 NTU </t>
  </si>
  <si>
    <t xml:space="preserve">Dung dịch chuẩn 84 </t>
  </si>
  <si>
    <t xml:space="preserve">Dung dịch chuẩn 1413 </t>
  </si>
  <si>
    <t xml:space="preserve">Dung dịch chuẩn 12280 </t>
  </si>
  <si>
    <t xml:space="preserve">Dung dịch chuẩn pH ở pH = 4, pH = 7, pH = 10 </t>
  </si>
  <si>
    <t xml:space="preserve">Dung dịch chuẩn 1.413 </t>
  </si>
  <si>
    <t xml:space="preserve">Dung dịch chuẩn 12.280 </t>
  </si>
  <si>
    <t xml:space="preserve">Chất điện giải </t>
  </si>
  <si>
    <t xml:space="preserve">gam </t>
  </si>
  <si>
    <t xml:space="preserve">Hộp </t>
  </si>
  <si>
    <t xml:space="preserve">Đá khô  </t>
  </si>
  <si>
    <t xml:space="preserve">túi </t>
  </si>
  <si>
    <t xml:space="preserve">Hóa chất bảo quản mẫu  </t>
  </si>
  <si>
    <t xml:space="preserve">Nhu cầu oxy hóa học (COD)  </t>
  </si>
  <si>
    <t xml:space="preserve">Coliform   </t>
  </si>
  <si>
    <t xml:space="preserve">E Coli   </t>
  </si>
  <si>
    <t xml:space="preserve">Như mục 1NM14 </t>
  </si>
  <si>
    <t xml:space="preserve">Xenlulo </t>
  </si>
  <si>
    <t xml:space="preserve">Giấy lọc  </t>
  </si>
  <si>
    <t xml:space="preserve">Gluco </t>
  </si>
  <si>
    <t xml:space="preserve">Polyseed </t>
  </si>
  <si>
    <t xml:space="preserve">Viên </t>
  </si>
  <si>
    <t xml:space="preserve">Glutamic </t>
  </si>
  <si>
    <t xml:space="preserve">Giấy pH </t>
  </si>
  <si>
    <t xml:space="preserve">Kaliphatalat </t>
  </si>
  <si>
    <t xml:space="preserve">NaClO </t>
  </si>
  <si>
    <t xml:space="preserve">NaOH </t>
  </si>
  <si>
    <t xml:space="preserve">Giấy thử pH </t>
  </si>
  <si>
    <t xml:space="preserve">Cuốn </t>
  </si>
  <si>
    <t xml:space="preserve">Sulfaniamide </t>
  </si>
  <si>
    <t xml:space="preserve">N-(1-naphyl)-ethyllediamine </t>
  </si>
  <si>
    <t xml:space="preserve">HCl </t>
  </si>
  <si>
    <t xml:space="preserve">Tổng Photpho </t>
  </si>
  <si>
    <t xml:space="preserve">Phenolphtalein </t>
  </si>
  <si>
    <t xml:space="preserve">Kali antimontatrat </t>
  </si>
  <si>
    <t xml:space="preserve">Axit ascorbic </t>
  </si>
  <si>
    <t xml:space="preserve">Tổng Nitơ </t>
  </si>
  <si>
    <t xml:space="preserve">Glyxin </t>
  </si>
  <si>
    <t xml:space="preserve">Hợp kim Devarda </t>
  </si>
  <si>
    <t xml:space="preserve">Kim loại nặng Pb </t>
  </si>
  <si>
    <t xml:space="preserve">Dung dịch chuẩn gốc 1.000ppm </t>
  </si>
  <si>
    <t xml:space="preserve">Bột Pd </t>
  </si>
  <si>
    <t xml:space="preserve">Khí argon </t>
  </si>
  <si>
    <t xml:space="preserve">bình </t>
  </si>
  <si>
    <t xml:space="preserve">Kim loại nặng Cd   Như mục 2NM7e1 </t>
  </si>
  <si>
    <t xml:space="preserve">Kim loại nặng As  </t>
  </si>
  <si>
    <t xml:space="preserve">KI </t>
  </si>
  <si>
    <t xml:space="preserve">Khí axetylen </t>
  </si>
  <si>
    <t xml:space="preserve">Kim loại (Fe)  </t>
  </si>
  <si>
    <t xml:space="preserve">Như mục 2NM7h1 </t>
  </si>
  <si>
    <t xml:space="preserve">Glycerol </t>
  </si>
  <si>
    <t xml:space="preserve">Etanol </t>
  </si>
  <si>
    <t xml:space="preserve">NaCl </t>
  </si>
  <si>
    <t xml:space="preserve">gam  </t>
  </si>
  <si>
    <t xml:space="preserve"> ml </t>
  </si>
  <si>
    <t xml:space="preserve">Aceton </t>
  </si>
  <si>
    <t xml:space="preserve">Dung môi </t>
  </si>
  <si>
    <t xml:space="preserve">n-Hexan </t>
  </si>
  <si>
    <t xml:space="preserve">Canh thang lactose LT </t>
  </si>
  <si>
    <t xml:space="preserve">Canh thang BGBL </t>
  </si>
  <si>
    <t xml:space="preserve">Tetrametyl-p-phenylendiamin dihyroclorua  </t>
  </si>
  <si>
    <t xml:space="preserve">Pepton </t>
  </si>
  <si>
    <t xml:space="preserve">Lactoza </t>
  </si>
  <si>
    <t xml:space="preserve">Chất chiết nấm men </t>
  </si>
  <si>
    <t xml:space="preserve">Bromothymol xanh </t>
  </si>
  <si>
    <t xml:space="preserve">2,3,5-Triphenyltetrazoliun chlorua  </t>
  </si>
  <si>
    <t xml:space="preserve">natri heptadecylsunphat </t>
  </si>
  <si>
    <t xml:space="preserve">Agar </t>
  </si>
  <si>
    <t xml:space="preserve">Bông </t>
  </si>
  <si>
    <t xml:space="preserve">kg </t>
  </si>
  <si>
    <t xml:space="preserve">Coliform (TCVN 6187-2:2009) </t>
  </si>
  <si>
    <t xml:space="preserve">Chất chiết cao thịt bò </t>
  </si>
  <si>
    <t xml:space="preserve"> Aspartic  </t>
  </si>
  <si>
    <t xml:space="preserve">Pantotenic </t>
  </si>
  <si>
    <t xml:space="preserve">Thiamin </t>
  </si>
  <si>
    <t xml:space="preserve">Ferric citrate </t>
  </si>
  <si>
    <t xml:space="preserve">Như mục 2NM9a2 </t>
  </si>
  <si>
    <t xml:space="preserve">Khí Nitơ </t>
  </si>
  <si>
    <t xml:space="preserve">Dung dịch chuẩn mix 13 </t>
  </si>
  <si>
    <t xml:space="preserve">ml  </t>
  </si>
  <si>
    <t xml:space="preserve">Dung dịch nội chuẩn </t>
  </si>
  <si>
    <t xml:space="preserve">Chiết pha rắn SPE </t>
  </si>
  <si>
    <t xml:space="preserve">Septa cho vial  </t>
  </si>
  <si>
    <t xml:space="preserve">Vial </t>
  </si>
  <si>
    <t xml:space="preserve">Bông thủy tinh </t>
  </si>
  <si>
    <t xml:space="preserve">Pipet Pasteur </t>
  </si>
  <si>
    <t xml:space="preserve">Khí Heli </t>
  </si>
  <si>
    <t xml:space="preserve">Gram </t>
  </si>
  <si>
    <t xml:space="preserve">Cloramin T </t>
  </si>
  <si>
    <t xml:space="preserve">gram </t>
  </si>
  <si>
    <t xml:space="preserve">Axit Bacbituric </t>
  </si>
  <si>
    <t xml:space="preserve">NaCN </t>
  </si>
  <si>
    <t xml:space="preserve">Methanol </t>
  </si>
  <si>
    <t xml:space="preserve">Methylen xanh </t>
  </si>
  <si>
    <t xml:space="preserve">4-Amino-Antypyrin </t>
  </si>
  <si>
    <t xml:space="preserve">NaBr </t>
  </si>
  <si>
    <t xml:space="preserve">Phenol chuẩn </t>
  </si>
  <si>
    <t xml:space="preserve">Dung dịch chuẩn đa nguyên tố (ICP Standard) </t>
  </si>
  <si>
    <t xml:space="preserve">Dung dịch chuẩn thẩm tra hiệu năng của thiết bị </t>
  </si>
  <si>
    <t>DC113</t>
  </si>
  <si>
    <t>DC234</t>
  </si>
  <si>
    <t>DC159</t>
  </si>
  <si>
    <t>DC196</t>
  </si>
  <si>
    <t>DC200</t>
  </si>
  <si>
    <t>DC156</t>
  </si>
  <si>
    <t>DC38</t>
  </si>
  <si>
    <t>DC91</t>
  </si>
  <si>
    <t>DC80</t>
  </si>
  <si>
    <t>DC186</t>
  </si>
  <si>
    <t>DC147</t>
  </si>
  <si>
    <t>DC23</t>
  </si>
  <si>
    <t>DC252</t>
  </si>
  <si>
    <t>DC81</t>
  </si>
  <si>
    <t>DC16</t>
  </si>
  <si>
    <t>DC17</t>
  </si>
  <si>
    <t>DC32</t>
  </si>
  <si>
    <t>DC227</t>
  </si>
  <si>
    <t>DC94</t>
  </si>
  <si>
    <t>DC151</t>
  </si>
  <si>
    <t>DC27</t>
  </si>
  <si>
    <t>DC2</t>
  </si>
  <si>
    <t>DC176</t>
  </si>
  <si>
    <t>DC238</t>
  </si>
  <si>
    <t>DC237</t>
  </si>
  <si>
    <t>DC191</t>
  </si>
  <si>
    <t>DC190</t>
  </si>
  <si>
    <t>DC135</t>
  </si>
  <si>
    <t>DC258</t>
  </si>
  <si>
    <t>DC5</t>
  </si>
  <si>
    <t>DC158</t>
  </si>
  <si>
    <t>DC149</t>
  </si>
  <si>
    <t>DC77</t>
  </si>
  <si>
    <t>DC195</t>
  </si>
  <si>
    <t>DC109</t>
  </si>
  <si>
    <t>DC20</t>
  </si>
  <si>
    <t>DC59</t>
  </si>
  <si>
    <t>DC76</t>
  </si>
  <si>
    <t>DC264</t>
  </si>
  <si>
    <t>DC112</t>
  </si>
  <si>
    <t>DC28</t>
  </si>
  <si>
    <t>DC83</t>
  </si>
  <si>
    <t>DC215</t>
  </si>
  <si>
    <t>DC15</t>
  </si>
  <si>
    <t>DC231</t>
  </si>
  <si>
    <t>DC65</t>
  </si>
  <si>
    <t>DC111</t>
  </si>
  <si>
    <t>DC25</t>
  </si>
  <si>
    <t>DC203</t>
  </si>
  <si>
    <t>DC66</t>
  </si>
  <si>
    <t>DC208</t>
  </si>
  <si>
    <t>DC205</t>
  </si>
  <si>
    <t>DC34</t>
  </si>
  <si>
    <t>DC130</t>
  </si>
  <si>
    <t>DC137</t>
  </si>
  <si>
    <t>DC104</t>
  </si>
  <si>
    <t>DC33</t>
  </si>
  <si>
    <t>DC35</t>
  </si>
  <si>
    <t>DC31</t>
  </si>
  <si>
    <t>DC194</t>
  </si>
  <si>
    <t>DC95</t>
  </si>
  <si>
    <t>DC29</t>
  </si>
  <si>
    <t>DC96</t>
  </si>
  <si>
    <t>DC78</t>
  </si>
  <si>
    <t>DC193</t>
  </si>
  <si>
    <t>DC18</t>
  </si>
  <si>
    <t>DC229</t>
  </si>
  <si>
    <t>DC105</t>
  </si>
  <si>
    <t>DC132</t>
  </si>
  <si>
    <t>DC26</t>
  </si>
  <si>
    <t>DC106</t>
  </si>
  <si>
    <t>DC189</t>
  </si>
  <si>
    <t>DC133</t>
  </si>
  <si>
    <t>DC64</t>
  </si>
  <si>
    <t>DC204</t>
  </si>
  <si>
    <t>DC8</t>
  </si>
  <si>
    <t>DC222</t>
  </si>
  <si>
    <t>DC188</t>
  </si>
  <si>
    <t>DC212</t>
  </si>
  <si>
    <t>DC214</t>
  </si>
  <si>
    <t>DC213</t>
  </si>
  <si>
    <t>DC142</t>
  </si>
  <si>
    <t>DC108</t>
  </si>
  <si>
    <t>DC206</t>
  </si>
  <si>
    <t>DC100</t>
  </si>
  <si>
    <t>DC102</t>
  </si>
  <si>
    <t>DC225</t>
  </si>
  <si>
    <t>DC19</t>
  </si>
  <si>
    <t>DC180</t>
  </si>
  <si>
    <t>DC224</t>
  </si>
  <si>
    <t>DC230</t>
  </si>
  <si>
    <t>DC236</t>
  </si>
  <si>
    <t>DC12</t>
  </si>
  <si>
    <t>TB130</t>
  </si>
  <si>
    <t>TB112</t>
  </si>
  <si>
    <t>TB63</t>
  </si>
  <si>
    <t>TB73</t>
  </si>
  <si>
    <t>TB150</t>
  </si>
  <si>
    <t>TB146</t>
  </si>
  <si>
    <t>TB149</t>
  </si>
  <si>
    <t>TB75</t>
  </si>
  <si>
    <t>TB29</t>
  </si>
  <si>
    <t>TB62</t>
  </si>
  <si>
    <t>TB151</t>
  </si>
  <si>
    <t>TB98</t>
  </si>
  <si>
    <t>TB148</t>
  </si>
  <si>
    <t>TB138</t>
  </si>
  <si>
    <t>TB135</t>
  </si>
  <si>
    <t>TB80</t>
  </si>
  <si>
    <t>TB59</t>
  </si>
  <si>
    <t>TB54</t>
  </si>
  <si>
    <t>TB79</t>
  </si>
  <si>
    <t xml:space="preserve">Bộ phân tích thủy ngân và asen MHS hoặc FIAS </t>
  </si>
  <si>
    <t>TB19</t>
  </si>
  <si>
    <t>TB16</t>
  </si>
  <si>
    <t>TB145</t>
  </si>
  <si>
    <t>TB147</t>
  </si>
  <si>
    <t>TB119</t>
  </si>
  <si>
    <t>TB61</t>
  </si>
  <si>
    <t>TB21</t>
  </si>
  <si>
    <t>TB58</t>
  </si>
  <si>
    <t>TB4</t>
  </si>
  <si>
    <t>TB5</t>
  </si>
  <si>
    <t>TB26</t>
  </si>
  <si>
    <t>TB82</t>
  </si>
  <si>
    <t>TB60</t>
  </si>
  <si>
    <t>TB43</t>
  </si>
  <si>
    <t>VL318</t>
  </si>
  <si>
    <t>VL342</t>
  </si>
  <si>
    <t>VL81</t>
  </si>
  <si>
    <t>VL352</t>
  </si>
  <si>
    <t>VL28</t>
  </si>
  <si>
    <t>VL50</t>
  </si>
  <si>
    <t>VL317</t>
  </si>
  <si>
    <t>VL139</t>
  </si>
  <si>
    <t>VL177</t>
  </si>
  <si>
    <t>VL146</t>
  </si>
  <si>
    <t>VL149</t>
  </si>
  <si>
    <t>VL147</t>
  </si>
  <si>
    <t>VL150</t>
  </si>
  <si>
    <t>VL100</t>
  </si>
  <si>
    <t>VL102</t>
  </si>
  <si>
    <t>VL107</t>
  </si>
  <si>
    <t>VL105</t>
  </si>
  <si>
    <t>VL104</t>
  </si>
  <si>
    <t>VL141</t>
  </si>
  <si>
    <t>VL101</t>
  </si>
  <si>
    <t>VL74</t>
  </si>
  <si>
    <t>VL297</t>
  </si>
  <si>
    <t>VL85</t>
  </si>
  <si>
    <t>VL204</t>
  </si>
  <si>
    <t>VL192</t>
  </si>
  <si>
    <t>VL375</t>
  </si>
  <si>
    <t>VL178</t>
  </si>
  <si>
    <t>VL167</t>
  </si>
  <si>
    <t>VL59</t>
  </si>
  <si>
    <t>VL264</t>
  </si>
  <si>
    <t>VL225</t>
  </si>
  <si>
    <t>VL213</t>
  </si>
  <si>
    <t>VL276</t>
  </si>
  <si>
    <t>VL305</t>
  </si>
  <si>
    <t>VL186</t>
  </si>
  <si>
    <t>VL344</t>
  </si>
  <si>
    <t>VL187</t>
  </si>
  <si>
    <t>VL182</t>
  </si>
  <si>
    <t>VL211</t>
  </si>
  <si>
    <t>VL16</t>
  </si>
  <si>
    <t>VL201</t>
  </si>
  <si>
    <t>VL2</t>
  </si>
  <si>
    <t>VL51</t>
  </si>
  <si>
    <t>VL170</t>
  </si>
  <si>
    <t>VL321</t>
  </si>
  <si>
    <t>VL222</t>
  </si>
  <si>
    <t>VL153</t>
  </si>
  <si>
    <t>VL288</t>
  </si>
  <si>
    <t>VL284</t>
  </si>
  <si>
    <t>VL291</t>
  </si>
  <si>
    <t>VL295</t>
  </si>
  <si>
    <t>VL272</t>
  </si>
  <si>
    <t>VL53</t>
  </si>
  <si>
    <t>VL76</t>
  </si>
  <si>
    <t>VL356</t>
  </si>
  <si>
    <t>VL268</t>
  </si>
  <si>
    <t>VL242</t>
  </si>
  <si>
    <t>VL195</t>
  </si>
  <si>
    <t>VL303</t>
  </si>
  <si>
    <t>VL194</t>
  </si>
  <si>
    <t>VL133</t>
  </si>
  <si>
    <t>VL56</t>
  </si>
  <si>
    <t>VL210</t>
  </si>
  <si>
    <t>VL152</t>
  </si>
  <si>
    <t>VL134</t>
  </si>
  <si>
    <t>VL308</t>
  </si>
  <si>
    <t>VL339</t>
  </si>
  <si>
    <t>VL214</t>
  </si>
  <si>
    <t>VL5</t>
  </si>
  <si>
    <t>VL219</t>
  </si>
  <si>
    <t>VL220</t>
  </si>
  <si>
    <t>VL22</t>
  </si>
  <si>
    <t>VL143</t>
  </si>
  <si>
    <t>VL193</t>
  </si>
  <si>
    <t>VL243</t>
  </si>
  <si>
    <t>VL189</t>
  </si>
  <si>
    <t>VL215</t>
  </si>
  <si>
    <t>VL206</t>
  </si>
  <si>
    <t>VL123</t>
  </si>
  <si>
    <t>VL202</t>
  </si>
  <si>
    <t>VL190</t>
  </si>
  <si>
    <t>VL47</t>
  </si>
  <si>
    <t>VL227</t>
  </si>
  <si>
    <t>VL114</t>
  </si>
  <si>
    <t>VL113</t>
  </si>
  <si>
    <t>VL240</t>
  </si>
  <si>
    <t>VL286</t>
  </si>
  <si>
    <t>VL228</t>
  </si>
  <si>
    <t>VL120</t>
  </si>
  <si>
    <t>VL309</t>
  </si>
  <si>
    <t>VL351</t>
  </si>
  <si>
    <t>VL119</t>
  </si>
  <si>
    <t>VL124</t>
  </si>
  <si>
    <t>VL188</t>
  </si>
  <si>
    <t>VL27</t>
  </si>
  <si>
    <t>VL165</t>
  </si>
  <si>
    <t>VL290</t>
  </si>
  <si>
    <t>VL212</t>
  </si>
  <si>
    <t>VL60</t>
  </si>
  <si>
    <t>VL320</t>
  </si>
  <si>
    <t>VL69</t>
  </si>
  <si>
    <t>VL66</t>
  </si>
  <si>
    <t>VL354</t>
  </si>
  <si>
    <t>VL285</t>
  </si>
  <si>
    <t>VL377</t>
  </si>
  <si>
    <t>VL115</t>
  </si>
  <si>
    <t>VL10</t>
  </si>
  <si>
    <t>VL14</t>
  </si>
  <si>
    <t>VL311</t>
  </si>
  <si>
    <t>VL282</t>
  </si>
  <si>
    <t>VL117</t>
  </si>
  <si>
    <t>VL62</t>
  </si>
  <si>
    <t>VL61</t>
  </si>
  <si>
    <t>VL336</t>
  </si>
  <si>
    <t>VL359</t>
  </si>
  <si>
    <t>VL54</t>
  </si>
  <si>
    <t>VL337</t>
  </si>
  <si>
    <t>VL246</t>
  </si>
  <si>
    <t>VL73</t>
  </si>
  <si>
    <t>VL49</t>
  </si>
  <si>
    <t>VL11</t>
  </si>
  <si>
    <t>VL296</t>
  </si>
  <si>
    <t>VL17</t>
  </si>
  <si>
    <t>VL43</t>
  </si>
  <si>
    <t>VL55</t>
  </si>
  <si>
    <t>VL72</t>
  </si>
  <si>
    <t>VL1</t>
  </si>
  <si>
    <t>VL333</t>
  </si>
  <si>
    <t>VL362</t>
  </si>
  <si>
    <t>VL168</t>
  </si>
  <si>
    <t>VL221</t>
  </si>
  <si>
    <t>VL275</t>
  </si>
  <si>
    <t>VL293</t>
  </si>
  <si>
    <t>VL98</t>
  </si>
  <si>
    <t>VL238</t>
  </si>
  <si>
    <t>VL130</t>
  </si>
  <si>
    <t>VL154</t>
  </si>
  <si>
    <t>VL67</t>
  </si>
  <si>
    <t>VL77</t>
  </si>
  <si>
    <t>VL349</t>
  </si>
  <si>
    <t>VL373</t>
  </si>
  <si>
    <t>VL44</t>
  </si>
  <si>
    <t>VL343</t>
  </si>
  <si>
    <t>VL236</t>
  </si>
  <si>
    <t>VL263</t>
  </si>
  <si>
    <t>VL70</t>
  </si>
  <si>
    <t>VL78</t>
  </si>
  <si>
    <t>VL23</t>
  </si>
  <si>
    <t>VL292</t>
  </si>
  <si>
    <t>VL18</t>
  </si>
  <si>
    <t>VL68</t>
  </si>
  <si>
    <t>VL258</t>
  </si>
  <si>
    <t>VL261</t>
  </si>
  <si>
    <t>VL273</t>
  </si>
  <si>
    <t>VL52</t>
  </si>
  <si>
    <t>VL216</t>
  </si>
  <si>
    <t>VL12</t>
  </si>
  <si>
    <t>VL294</t>
  </si>
  <si>
    <t>VL310</t>
  </si>
  <si>
    <t>VL287</t>
  </si>
  <si>
    <t>VL279</t>
  </si>
  <si>
    <t>VL84</t>
  </si>
  <si>
    <t>VL338</t>
  </si>
  <si>
    <t>VL110</t>
  </si>
  <si>
    <t>VL144</t>
  </si>
  <si>
    <t>VL4</t>
  </si>
  <si>
    <t>Dụng cụ nhỏ, phụ</t>
  </si>
  <si>
    <t>Đơn giá /ca</t>
  </si>
  <si>
    <t>Vật liệu phụ, hao hụt</t>
  </si>
  <si>
    <t>Số ca 
sử dụng/
năm</t>
  </si>
  <si>
    <t>Mức khấu hao ca máy</t>
  </si>
  <si>
    <t xml:space="preserve">Nhu cầu oxy sinh hóa (BOD5), Nhu cầu oxy hóa học (COD) </t>
  </si>
  <si>
    <t>Số năm khấu hao (Thời hạn sử dụng)</t>
  </si>
  <si>
    <t>TB152</t>
  </si>
  <si>
    <t>Số năm KH</t>
  </si>
  <si>
    <t>Số ca máy sử dụng /năm</t>
  </si>
  <si>
    <t xml:space="preserve"> Mức khấu hao ca máy </t>
  </si>
  <si>
    <t xml:space="preserve">Nhu cầu oxy sinh hóa (BOD5) </t>
  </si>
  <si>
    <t>Chất hoạt động bề mặt</t>
  </si>
  <si>
    <t xml:space="preserve">K2Cr2O7 </t>
  </si>
  <si>
    <t xml:space="preserve">C12H8N2.H2O </t>
  </si>
  <si>
    <t xml:space="preserve">C3N3O3Cl2Na.2H2O </t>
  </si>
  <si>
    <t xml:space="preserve">Dung dịch chuẩn NaNO2 </t>
  </si>
  <si>
    <t xml:space="preserve">K2C4H4O6 </t>
  </si>
  <si>
    <t xml:space="preserve">Dung dịch NH3 đặc </t>
  </si>
  <si>
    <t xml:space="preserve">Dung dịch chuẩn NaNO3 </t>
  </si>
  <si>
    <t xml:space="preserve">K2S2O8 </t>
  </si>
  <si>
    <t xml:space="preserve">K4P2O7 </t>
  </si>
  <si>
    <t xml:space="preserve">Dung dịch chuẩn P-PO4 </t>
  </si>
  <si>
    <t xml:space="preserve">H2O2 </t>
  </si>
  <si>
    <t xml:space="preserve">Ống chuẩn AgNO3 0,1N </t>
  </si>
  <si>
    <t xml:space="preserve">CDTA- C14H22N2O8 </t>
  </si>
  <si>
    <t xml:space="preserve">C19H32O3S </t>
  </si>
  <si>
    <t xml:space="preserve">Na2S2O3 </t>
  </si>
  <si>
    <t>STT</t>
  </si>
  <si>
    <t>Mã hiệu</t>
  </si>
  <si>
    <t>Thông số phân tích</t>
  </si>
  <si>
    <t xml:space="preserve"> Nhân công</t>
  </si>
  <si>
    <t>Vật liệu</t>
  </si>
  <si>
    <t>Dụng cụ</t>
  </si>
  <si>
    <t>Thiết bị</t>
  </si>
  <si>
    <t>Đơn giá tổng hợp (VNĐ)</t>
  </si>
  <si>
    <t xml:space="preserve">STT </t>
  </si>
  <si>
    <t xml:space="preserve">Thông số quan trắc </t>
  </si>
  <si>
    <t xml:space="preserve">Định biên </t>
  </si>
  <si>
    <t xml:space="preserve">1QTVTNMT hạng IV.1 </t>
  </si>
  <si>
    <t xml:space="preserve">Oxy hòa tan (DO) </t>
  </si>
  <si>
    <t xml:space="preserve">1QTVTNMT hạng III.2 </t>
  </si>
  <si>
    <t xml:space="preserve">1QTVTNMT hạng III.1 </t>
  </si>
  <si>
    <t xml:space="preserve">Coliform </t>
  </si>
  <si>
    <t xml:space="preserve">E.Coli </t>
  </si>
  <si>
    <t xml:space="preserve">Tổng cacbon hữu cơ (TOC) </t>
  </si>
  <si>
    <t xml:space="preserve">1QTVTNMT hạng III.3 </t>
  </si>
  <si>
    <t xml:space="preserve">Thuốc BVTV nhóm Phot pho hữu cơ </t>
  </si>
  <si>
    <t xml:space="preserve">Xyanua (CN-) </t>
  </si>
  <si>
    <t xml:space="preserve">1QTVTNMT hạng IV.2 </t>
  </si>
  <si>
    <t xml:space="preserve">Tổng P </t>
  </si>
  <si>
    <t xml:space="preserve">Tổng N </t>
  </si>
  <si>
    <t xml:space="preserve">Kim loại nặng (As) </t>
  </si>
  <si>
    <t xml:space="preserve">Crom (VI) </t>
  </si>
  <si>
    <t xml:space="preserve">E.Coli (TCVN 6187-1:2009) </t>
  </si>
  <si>
    <t xml:space="preserve">E.Coli (TCVN 6187-2:2009) </t>
  </si>
  <si>
    <t xml:space="preserve">Xyanua (CN ) </t>
  </si>
  <si>
    <t>Phân tích đồng thời các kim loại</t>
  </si>
  <si>
    <t xml:space="preserve">Hóa  chất  BVTV  nhóm Photpho hữu cơ </t>
  </si>
  <si>
    <t xml:space="preserve">Coliform  (TCVN  6187-2:2009) </t>
  </si>
  <si>
    <t>Coliform  (TCVN  6187-1:2009)</t>
  </si>
  <si>
    <t xml:space="preserve">Đo đồng thời đa chỉ tiêu: Nhiệt độ, pH, Oxy hòa tan (DO), Tổng chất rắn hòa tan (TDS); Độ dẫn điện (EC) , Thế oxi hóa khử (ORP); Độ đục </t>
  </si>
  <si>
    <t xml:space="preserve">Kim loại nặng Pd, Cd, Hg, As, Fe, Cu, Zn, Mn, Ni (Định mức tính cho 01 thông số) </t>
  </si>
  <si>
    <t>Thuốc BVTV nhóm Clo hữu cơ</t>
  </si>
  <si>
    <t>Hệ số ngừng nghỉ do thời tiết</t>
  </si>
  <si>
    <t>Đơn giá công</t>
  </si>
  <si>
    <t>Như mục 1NM13</t>
  </si>
  <si>
    <t>Phenol</t>
  </si>
  <si>
    <t>NM6a</t>
  </si>
  <si>
    <t>NM7c</t>
  </si>
  <si>
    <t>NM7d</t>
  </si>
  <si>
    <t>NM7đ</t>
  </si>
  <si>
    <t>NM7e1</t>
  </si>
  <si>
    <t>NM7e2</t>
  </si>
  <si>
    <t>NM7g1</t>
  </si>
  <si>
    <t>NM7g2</t>
  </si>
  <si>
    <t>NM7h1</t>
  </si>
  <si>
    <t>NM7h2</t>
  </si>
  <si>
    <t>NM7h3</t>
  </si>
  <si>
    <t>NM7h4</t>
  </si>
  <si>
    <t>NM7h5</t>
  </si>
  <si>
    <t>NM7h6</t>
  </si>
  <si>
    <t>NM7i</t>
  </si>
  <si>
    <t>NM7k</t>
  </si>
  <si>
    <t>NM7l</t>
  </si>
  <si>
    <t>NM7m</t>
  </si>
  <si>
    <t>NM7n</t>
  </si>
  <si>
    <t>NM9a2</t>
  </si>
  <si>
    <t>NM16</t>
  </si>
  <si>
    <t xml:space="preserve">NM1a1 </t>
  </si>
  <si>
    <t xml:space="preserve">NM1a2 </t>
  </si>
  <si>
    <t xml:space="preserve">NM1b </t>
  </si>
  <si>
    <t xml:space="preserve">NM2a </t>
  </si>
  <si>
    <t xml:space="preserve">NM2b </t>
  </si>
  <si>
    <t xml:space="preserve">NM3a </t>
  </si>
  <si>
    <t xml:space="preserve">NM3b </t>
  </si>
  <si>
    <t xml:space="preserve">NM4 </t>
  </si>
  <si>
    <t xml:space="preserve">NM5 </t>
  </si>
  <si>
    <t xml:space="preserve">NM6b </t>
  </si>
  <si>
    <t xml:space="preserve">NM7a </t>
  </si>
  <si>
    <t xml:space="preserve">NM7b </t>
  </si>
  <si>
    <t xml:space="preserve">NM8 </t>
  </si>
  <si>
    <t>HT</t>
  </si>
  <si>
    <t>Nhiệt độ nước</t>
  </si>
  <si>
    <t>pH</t>
  </si>
  <si>
    <t>Thế oxi hóa khử (ORP)</t>
  </si>
  <si>
    <t>Oxy hòa tan (DO)</t>
  </si>
  <si>
    <t>Độ đục</t>
  </si>
  <si>
    <t>Tổng chất rắn hòa tan (TDS)</t>
  </si>
  <si>
    <t>Độ dẫn điện (EC)</t>
  </si>
  <si>
    <t>Đo đồng thời đa chỉ tiêu: Nhiệt độ, pH, Oxy hòa tan (DO), Tổng chất rắn hòa tan (TDS); Độ dẫn điện (EC), Thế oxi hóa khử (ORP); Độ đục</t>
  </si>
  <si>
    <t>Tổng chất rắn lơ lửng (TSS)</t>
  </si>
  <si>
    <t>Nhu cầu oxy hóa học (COD)</t>
  </si>
  <si>
    <t>Tổng P</t>
  </si>
  <si>
    <t>Tổng N</t>
  </si>
  <si>
    <t>Kim loại nặng (Pb)</t>
  </si>
  <si>
    <t>Kim loại nặng (Cd)</t>
  </si>
  <si>
    <t>Kim loại nặng (As)</t>
  </si>
  <si>
    <t>Kim loại nặng (Hg)</t>
  </si>
  <si>
    <t>Kim loại (Fe)</t>
  </si>
  <si>
    <t>Kim loại (Cu)</t>
  </si>
  <si>
    <t>Kim loại (Zn)</t>
  </si>
  <si>
    <t>Kim loại (Mn)</t>
  </si>
  <si>
    <t>Kim loại (Cr)</t>
  </si>
  <si>
    <t>Kim loại (Ni)</t>
  </si>
  <si>
    <t>Crom (VI)</t>
  </si>
  <si>
    <t>Tổng dầu, mỡ</t>
  </si>
  <si>
    <t>Coliform (TCVN 6187-1:2009)</t>
  </si>
  <si>
    <t>Coliform (TCVN 6187-2:2009)</t>
  </si>
  <si>
    <t>E.Coli (TCVN 6187-1:2009)</t>
  </si>
  <si>
    <t>E.Coli (TCVN 6187-2:2009)</t>
  </si>
  <si>
    <t>Tổng cacbon hữu cơ (TOC)</t>
  </si>
  <si>
    <t>Hóa chất BVTV nhóm Clo hữu cơ</t>
  </si>
  <si>
    <t>Hóa chất BVTV nhóm Photpho hữu cơ</t>
  </si>
  <si>
    <t>Xyanua (CN )</t>
  </si>
  <si>
    <t xml:space="preserve">NM9a </t>
  </si>
  <si>
    <t xml:space="preserve">NM10 </t>
  </si>
  <si>
    <t xml:space="preserve">NM11 </t>
  </si>
  <si>
    <t xml:space="preserve">NM12 </t>
  </si>
  <si>
    <t xml:space="preserve">NM13 </t>
  </si>
  <si>
    <t xml:space="preserve">NM14 </t>
  </si>
  <si>
    <t xml:space="preserve">NM15 </t>
  </si>
  <si>
    <t xml:space="preserve">NM9b1 </t>
  </si>
  <si>
    <t xml:space="preserve">NM9b2 </t>
  </si>
  <si>
    <t>Quảng Bình</t>
  </si>
  <si>
    <t>PT</t>
  </si>
  <si>
    <t>TỔNG GIÁ</t>
  </si>
  <si>
    <t>KH</t>
  </si>
  <si>
    <t>KHHT</t>
  </si>
  <si>
    <t>KHPT</t>
  </si>
  <si>
    <t>TÊN THÔNG SỐ</t>
  </si>
  <si>
    <t>DC82</t>
  </si>
  <si>
    <t>Chai đựng mẫu visinh</t>
  </si>
  <si>
    <t>Quảng Nam</t>
  </si>
  <si>
    <t>Huế</t>
  </si>
  <si>
    <t>SO SÁNH</t>
  </si>
  <si>
    <t>TB107</t>
  </si>
  <si>
    <t>ss</t>
  </si>
  <si>
    <t>QĐ 03</t>
  </si>
  <si>
    <t>Nhiệt độ, pH</t>
  </si>
  <si>
    <t>Oxi hòa tan</t>
  </si>
  <si>
    <t xml:space="preserve">Tổng chất rắn hòa tan
, Độ dẫn (EC) </t>
  </si>
  <si>
    <t>Chất rắn lơ lửng (SS)</t>
  </si>
  <si>
    <t xml:space="preserve">Nhu cầu oxi sinh học </t>
  </si>
  <si>
    <t xml:space="preserve">Nhu cầu oxi hóa học </t>
  </si>
  <si>
    <t>Kim loại nặng (Pb, Cd)</t>
  </si>
  <si>
    <t>Kim loại nặng (Hg, As)</t>
  </si>
  <si>
    <t>Kim loại nặng (Fe, Cu,
 Zn, Cr, Mn)</t>
  </si>
  <si>
    <t>Dầu mỡ</t>
  </si>
  <si>
    <t>Coliform</t>
  </si>
  <si>
    <t>Nitơ Amon (NH4+)</t>
  </si>
  <si>
    <t>Nitrite (NO2-)</t>
  </si>
  <si>
    <t>Nitrate (NO3-)</t>
  </si>
  <si>
    <t xml:space="preserve">Sulphat (SO42-) </t>
  </si>
  <si>
    <t>Photphat (PO43-)</t>
  </si>
  <si>
    <t>Clorua (Cl-)</t>
  </si>
  <si>
    <t>Gía</t>
  </si>
  <si>
    <t>VL378</t>
  </si>
  <si>
    <t>PTN</t>
  </si>
  <si>
    <t>Chi phí trực tiếp</t>
  </si>
  <si>
    <r>
      <t>Amoni (NH</t>
    </r>
    <r>
      <rPr>
        <b/>
        <vertAlign val="subscript"/>
        <sz val="12"/>
        <color rgb="FF000000"/>
        <rFont val="Times New Roman"/>
        <family val="1"/>
      </rPr>
      <t>4</t>
    </r>
    <r>
      <rPr>
        <b/>
        <vertAlign val="superscript"/>
        <sz val="12"/>
        <color rgb="FF000000"/>
        <rFont val="Times New Roman"/>
        <family val="1"/>
      </rPr>
      <t>+</t>
    </r>
    <r>
      <rPr>
        <b/>
        <sz val="12"/>
        <color rgb="FF000000"/>
        <rFont val="Times New Roman"/>
        <family val="1"/>
      </rPr>
      <t>); Nitrit (NO</t>
    </r>
    <r>
      <rPr>
        <b/>
        <vertAlign val="subscript"/>
        <sz val="12"/>
        <color rgb="FF000000"/>
        <rFont val="Times New Roman"/>
        <family val="1"/>
      </rPr>
      <t>2</t>
    </r>
    <r>
      <rPr>
        <b/>
        <vertAlign val="superscript"/>
        <sz val="12"/>
        <color rgb="FF000000"/>
        <rFont val="Times New Roman"/>
        <family val="1"/>
      </rPr>
      <t>-</t>
    </r>
    <r>
      <rPr>
        <b/>
        <sz val="12"/>
        <color rgb="FF000000"/>
        <rFont val="Times New Roman"/>
        <family val="1"/>
      </rPr>
      <t>); Nitrat (NO</t>
    </r>
    <r>
      <rPr>
        <b/>
        <vertAlign val="subscript"/>
        <sz val="12"/>
        <color rgb="FF000000"/>
        <rFont val="Times New Roman"/>
        <family val="1"/>
      </rPr>
      <t>3</t>
    </r>
    <r>
      <rPr>
        <b/>
        <vertAlign val="superscript"/>
        <sz val="12"/>
        <color rgb="FF000000"/>
        <rFont val="Times New Roman"/>
        <family val="1"/>
      </rPr>
      <t>-</t>
    </r>
    <r>
      <rPr>
        <b/>
        <sz val="12"/>
        <color rgb="FF000000"/>
        <rFont val="Times New Roman"/>
        <family val="1"/>
      </rPr>
      <t>); Tổng N, Tổng P; Sulphat (SO</t>
    </r>
    <r>
      <rPr>
        <b/>
        <vertAlign val="subscript"/>
        <sz val="12"/>
        <color rgb="FF000000"/>
        <rFont val="Times New Roman"/>
        <family val="1"/>
      </rPr>
      <t>4</t>
    </r>
    <r>
      <rPr>
        <b/>
        <vertAlign val="superscript"/>
        <sz val="12"/>
        <color rgb="FF000000"/>
        <rFont val="Times New Roman"/>
        <family val="1"/>
      </rPr>
      <t>2-</t>
    </r>
    <r>
      <rPr>
        <b/>
        <sz val="12"/>
        <color rgb="FF000000"/>
        <rFont val="Times New Roman"/>
        <family val="1"/>
      </rPr>
      <t>), Florua (F</t>
    </r>
    <r>
      <rPr>
        <b/>
        <vertAlign val="superscript"/>
        <sz val="12"/>
        <color rgb="FF000000"/>
        <rFont val="Times New Roman"/>
        <family val="1"/>
      </rPr>
      <t>-</t>
    </r>
    <r>
      <rPr>
        <b/>
        <sz val="12"/>
        <color rgb="FF000000"/>
        <rFont val="Times New Roman"/>
        <family val="1"/>
      </rPr>
      <t>), Crom (VI), Photphat (PO</t>
    </r>
    <r>
      <rPr>
        <b/>
        <vertAlign val="subscript"/>
        <sz val="12"/>
        <color rgb="FF000000"/>
        <rFont val="Times New Roman"/>
        <family val="1"/>
      </rPr>
      <t>4</t>
    </r>
    <r>
      <rPr>
        <b/>
        <vertAlign val="superscript"/>
        <sz val="12"/>
        <color rgb="FF000000"/>
        <rFont val="Times New Roman"/>
        <family val="1"/>
      </rPr>
      <t>3-</t>
    </r>
    <r>
      <rPr>
        <b/>
        <sz val="12"/>
        <color rgb="FF000000"/>
        <rFont val="Times New Roman"/>
        <family val="1"/>
      </rPr>
      <t>); Clorua (Cl</t>
    </r>
    <r>
      <rPr>
        <b/>
        <vertAlign val="superscript"/>
        <sz val="12"/>
        <color rgb="FF000000"/>
        <rFont val="Times New Roman"/>
        <family val="1"/>
      </rPr>
      <t xml:space="preserve">- </t>
    </r>
    <r>
      <rPr>
        <b/>
        <sz val="12"/>
        <color rgb="FF000000"/>
        <rFont val="Times New Roman"/>
        <family val="1"/>
      </rPr>
      <t xml:space="preserve">(Định mức tính cho 01 thông số) </t>
    </r>
  </si>
  <si>
    <r>
      <t>Xyanua (CN</t>
    </r>
    <r>
      <rPr>
        <b/>
        <vertAlign val="superscript"/>
        <sz val="12"/>
        <color rgb="FF000000"/>
        <rFont val="Times New Roman"/>
        <family val="1"/>
      </rPr>
      <t>-</t>
    </r>
    <r>
      <rPr>
        <b/>
        <sz val="12"/>
        <color rgb="FF000000"/>
        <rFont val="Times New Roman"/>
        <family val="1"/>
      </rPr>
      <t xml:space="preserve">)   </t>
    </r>
  </si>
  <si>
    <r>
      <t xml:space="preserve"> </t>
    </r>
    <r>
      <rPr>
        <b/>
        <sz val="12"/>
        <color rgb="FF000000"/>
        <rFont val="Times New Roman"/>
        <family val="1"/>
      </rPr>
      <t xml:space="preserve">Oxy hòa tan (DO); Độ đục, Tổng chất rắn hòa tan (TDS),  Độ dẫn điện (EC) </t>
    </r>
  </si>
  <si>
    <r>
      <t>Nhu cầu oxy sinh hóa (BOD</t>
    </r>
    <r>
      <rPr>
        <b/>
        <vertAlign val="subscript"/>
        <sz val="12"/>
        <color rgb="FF000000"/>
        <rFont val="Times New Roman"/>
        <family val="1"/>
      </rPr>
      <t>5</t>
    </r>
    <r>
      <rPr>
        <b/>
        <sz val="12"/>
        <color rgb="FF000000"/>
        <rFont val="Times New Roman"/>
        <family val="1"/>
      </rPr>
      <t xml:space="preserve">) </t>
    </r>
  </si>
  <si>
    <t>Như mục 1NM6a</t>
  </si>
  <si>
    <t>Như mục 1NM7a</t>
  </si>
  <si>
    <t xml:space="preserve">Nhiệt  độ  nước,  pH  ;  Thế  oxi  hoá  khử,  ORP </t>
  </si>
  <si>
    <t xml:space="preserve">Kim loại  (Pd, Cd, Hg, As, Fe, Cu,  Zn,  Mn,  Ni) </t>
  </si>
  <si>
    <r>
      <t>Coliform (TCVN 6187-2:2009)</t>
    </r>
    <r>
      <rPr>
        <sz val="12"/>
        <color rgb="FF000000"/>
        <rFont val="Times New Roman"/>
        <family val="1"/>
      </rPr>
      <t xml:space="preserve"> </t>
    </r>
  </si>
  <si>
    <r>
      <t>Nhu  cầu  oxy  sinh  hóa (BOD</t>
    </r>
    <r>
      <rPr>
        <vertAlign val="subscript"/>
        <sz val="12"/>
        <color rgb="FF000000"/>
        <rFont val="Times New Roman"/>
        <family val="1"/>
      </rPr>
      <t>5</t>
    </r>
    <r>
      <rPr>
        <sz val="12"/>
        <color rgb="FF000000"/>
        <rFont val="Times New Roman"/>
        <family val="1"/>
      </rPr>
      <t xml:space="preserve">) </t>
    </r>
  </si>
  <si>
    <r>
      <t>Amoni (NH</t>
    </r>
    <r>
      <rPr>
        <vertAlign val="subscript"/>
        <sz val="12"/>
        <color rgb="FF000000"/>
        <rFont val="Times New Roman"/>
        <family val="1"/>
      </rPr>
      <t>4</t>
    </r>
    <r>
      <rPr>
        <vertAlign val="superscript"/>
        <sz val="12"/>
        <color rgb="FF000000"/>
        <rFont val="Times New Roman"/>
        <family val="1"/>
      </rPr>
      <t>+</t>
    </r>
    <r>
      <rPr>
        <sz val="12"/>
        <color rgb="FF000000"/>
        <rFont val="Times New Roman"/>
        <family val="1"/>
      </rPr>
      <t xml:space="preserve">) </t>
    </r>
  </si>
  <si>
    <r>
      <t>Nitrit (NO</t>
    </r>
    <r>
      <rPr>
        <vertAlign val="subscript"/>
        <sz val="12"/>
        <color rgb="FF000000"/>
        <rFont val="Times New Roman"/>
        <family val="1"/>
      </rPr>
      <t>2</t>
    </r>
    <r>
      <rPr>
        <vertAlign val="superscript"/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 xml:space="preserve">) </t>
    </r>
  </si>
  <si>
    <r>
      <t>Nitrat (NO</t>
    </r>
    <r>
      <rPr>
        <vertAlign val="subscript"/>
        <sz val="12"/>
        <color rgb="FF000000"/>
        <rFont val="Times New Roman"/>
        <family val="1"/>
      </rPr>
      <t>3</t>
    </r>
    <r>
      <rPr>
        <vertAlign val="superscript"/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 xml:space="preserve">) </t>
    </r>
  </si>
  <si>
    <r>
      <t>2NM7g</t>
    </r>
    <r>
      <rPr>
        <vertAlign val="subscript"/>
        <sz val="12"/>
        <color rgb="FF000000"/>
        <rFont val="Times New Roman"/>
        <family val="1"/>
      </rPr>
      <t>1</t>
    </r>
    <r>
      <rPr>
        <sz val="12"/>
        <color rgb="FF000000"/>
        <rFont val="Times New Roman"/>
        <family val="1"/>
      </rPr>
      <t xml:space="preserve"> </t>
    </r>
  </si>
  <si>
    <r>
      <t>2NM7g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 </t>
    </r>
  </si>
  <si>
    <r>
      <t>Sulphat (SO</t>
    </r>
    <r>
      <rPr>
        <vertAlign val="subscript"/>
        <sz val="12"/>
        <color rgb="FF000000"/>
        <rFont val="Times New Roman"/>
        <family val="1"/>
      </rPr>
      <t>4</t>
    </r>
    <r>
      <rPr>
        <vertAlign val="superscript"/>
        <sz val="12"/>
        <color rgb="FF000000"/>
        <rFont val="Times New Roman"/>
        <family val="1"/>
      </rPr>
      <t>2-</t>
    </r>
    <r>
      <rPr>
        <sz val="12"/>
        <color rgb="FF000000"/>
        <rFont val="Times New Roman"/>
        <family val="1"/>
      </rPr>
      <t xml:space="preserve">) </t>
    </r>
  </si>
  <si>
    <r>
      <t>Photphat (PO</t>
    </r>
    <r>
      <rPr>
        <vertAlign val="subscript"/>
        <sz val="12"/>
        <color rgb="FF000000"/>
        <rFont val="Times New Roman"/>
        <family val="1"/>
      </rPr>
      <t>4</t>
    </r>
    <r>
      <rPr>
        <vertAlign val="superscript"/>
        <sz val="12"/>
        <color rgb="FF000000"/>
        <rFont val="Times New Roman"/>
        <family val="1"/>
      </rPr>
      <t>3-</t>
    </r>
    <r>
      <rPr>
        <sz val="12"/>
        <color rgb="FF000000"/>
        <rFont val="Times New Roman"/>
        <family val="1"/>
      </rPr>
      <t xml:space="preserve">) </t>
    </r>
  </si>
  <si>
    <r>
      <t>Clorua (Cl</t>
    </r>
    <r>
      <rPr>
        <vertAlign val="superscript"/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 xml:space="preserve">) </t>
    </r>
  </si>
  <si>
    <r>
      <t>Florua (F</t>
    </r>
    <r>
      <rPr>
        <vertAlign val="superscript"/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 xml:space="preserve">) </t>
    </r>
  </si>
  <si>
    <r>
      <t>Nhu cầu oxy sinh hóa (BOD</t>
    </r>
    <r>
      <rPr>
        <sz val="12"/>
        <color rgb="FF000000"/>
        <rFont val="Times New Roman"/>
        <family val="1"/>
      </rPr>
      <t>5)</t>
    </r>
    <r>
      <rPr>
        <b/>
        <sz val="12"/>
        <color rgb="FF000000"/>
        <rFont val="Times New Roman"/>
        <family val="1"/>
      </rPr>
      <t xml:space="preserve"> </t>
    </r>
  </si>
  <si>
    <r>
      <t>Amoni (N-NH</t>
    </r>
    <r>
      <rPr>
        <vertAlign val="subscript"/>
        <sz val="12"/>
        <color rgb="FF000000"/>
        <rFont val="Times New Roman"/>
        <family val="1"/>
      </rPr>
      <t>4</t>
    </r>
    <r>
      <rPr>
        <vertAlign val="superscript"/>
        <sz val="12"/>
        <color rgb="FF000000"/>
        <rFont val="Times New Roman"/>
        <family val="1"/>
      </rPr>
      <t>+</t>
    </r>
    <r>
      <rPr>
        <sz val="12"/>
        <color rgb="FF000000"/>
        <rFont val="Times New Roman"/>
        <family val="1"/>
      </rPr>
      <t xml:space="preserve">) </t>
    </r>
    <r>
      <rPr>
        <b/>
        <sz val="12"/>
        <color rgb="FF000000"/>
        <rFont val="Times New Roman"/>
        <family val="1"/>
      </rPr>
      <t xml:space="preserve"> </t>
    </r>
  </si>
  <si>
    <r>
      <t>Nitrit (NO</t>
    </r>
    <r>
      <rPr>
        <b/>
        <vertAlign val="subscript"/>
        <sz val="12"/>
        <color rgb="FF000000"/>
        <rFont val="Times New Roman"/>
        <family val="1"/>
      </rPr>
      <t>2</t>
    </r>
    <r>
      <rPr>
        <b/>
        <vertAlign val="superscript"/>
        <sz val="12"/>
        <color rgb="FF000000"/>
        <rFont val="Times New Roman"/>
        <family val="1"/>
      </rPr>
      <t>-</t>
    </r>
    <r>
      <rPr>
        <b/>
        <sz val="12"/>
        <color rgb="FF000000"/>
        <rFont val="Times New Roman"/>
        <family val="1"/>
      </rPr>
      <t xml:space="preserve">) </t>
    </r>
  </si>
  <si>
    <r>
      <t>Nitrat (NO</t>
    </r>
    <r>
      <rPr>
        <b/>
        <vertAlign val="subscript"/>
        <sz val="12"/>
        <color rgb="FF000000"/>
        <rFont val="Times New Roman"/>
        <family val="1"/>
      </rPr>
      <t>3</t>
    </r>
    <r>
      <rPr>
        <b/>
        <vertAlign val="superscript"/>
        <sz val="12"/>
        <color rgb="FF000000"/>
        <rFont val="Times New Roman"/>
        <family val="1"/>
      </rPr>
      <t>-</t>
    </r>
    <r>
      <rPr>
        <b/>
        <sz val="12"/>
        <color rgb="FF000000"/>
        <rFont val="Times New Roman"/>
        <family val="1"/>
      </rPr>
      <t xml:space="preserve">) </t>
    </r>
  </si>
  <si>
    <r>
      <t>2NM7g</t>
    </r>
    <r>
      <rPr>
        <b/>
        <vertAlign val="subscript"/>
        <sz val="12"/>
        <color rgb="FF000000"/>
        <rFont val="Times New Roman"/>
        <family val="1"/>
      </rPr>
      <t>1</t>
    </r>
    <r>
      <rPr>
        <b/>
        <sz val="12"/>
        <color rgb="FF000000"/>
        <rFont val="Times New Roman"/>
        <family val="1"/>
      </rPr>
      <t xml:space="preserve"> </t>
    </r>
  </si>
  <si>
    <r>
      <t>2NM7g</t>
    </r>
    <r>
      <rPr>
        <b/>
        <vertAlign val="sub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 xml:space="preserve"> </t>
    </r>
  </si>
  <si>
    <r>
      <t>Sulphat (SO</t>
    </r>
    <r>
      <rPr>
        <b/>
        <vertAlign val="subscript"/>
        <sz val="12"/>
        <color rgb="FF000000"/>
        <rFont val="Times New Roman"/>
        <family val="1"/>
      </rPr>
      <t>4</t>
    </r>
    <r>
      <rPr>
        <b/>
        <vertAlign val="superscript"/>
        <sz val="12"/>
        <color rgb="FF000000"/>
        <rFont val="Times New Roman"/>
        <family val="1"/>
      </rPr>
      <t>2-</t>
    </r>
    <r>
      <rPr>
        <b/>
        <sz val="12"/>
        <color rgb="FF000000"/>
        <rFont val="Times New Roman"/>
        <family val="1"/>
      </rPr>
      <t xml:space="preserve">) </t>
    </r>
  </si>
  <si>
    <r>
      <t>Photphat (PO</t>
    </r>
    <r>
      <rPr>
        <b/>
        <vertAlign val="subscript"/>
        <sz val="12"/>
        <color rgb="FF000000"/>
        <rFont val="Times New Roman"/>
        <family val="1"/>
      </rPr>
      <t>4</t>
    </r>
    <r>
      <rPr>
        <b/>
        <vertAlign val="superscript"/>
        <sz val="12"/>
        <color rgb="FF000000"/>
        <rFont val="Times New Roman"/>
        <family val="1"/>
      </rPr>
      <t>3-</t>
    </r>
    <r>
      <rPr>
        <b/>
        <sz val="12"/>
        <color rgb="FF000000"/>
        <rFont val="Times New Roman"/>
        <family val="1"/>
      </rPr>
      <t xml:space="preserve">) </t>
    </r>
  </si>
  <si>
    <r>
      <t>Clorua (Cl</t>
    </r>
    <r>
      <rPr>
        <b/>
        <vertAlign val="superscript"/>
        <sz val="12"/>
        <color rgb="FF000000"/>
        <rFont val="Times New Roman"/>
        <family val="1"/>
      </rPr>
      <t>-</t>
    </r>
    <r>
      <rPr>
        <b/>
        <sz val="12"/>
        <color rgb="FF000000"/>
        <rFont val="Times New Roman"/>
        <family val="1"/>
      </rPr>
      <t xml:space="preserve">)  </t>
    </r>
  </si>
  <si>
    <r>
      <t>Florua (F</t>
    </r>
    <r>
      <rPr>
        <b/>
        <vertAlign val="superscript"/>
        <sz val="12"/>
        <color rgb="FF000000"/>
        <rFont val="Times New Roman"/>
        <family val="1"/>
      </rPr>
      <t>-</t>
    </r>
    <r>
      <rPr>
        <b/>
        <sz val="12"/>
        <color rgb="FF000000"/>
        <rFont val="Times New Roman"/>
        <family val="1"/>
      </rPr>
      <t xml:space="preserve">) </t>
    </r>
  </si>
  <si>
    <r>
      <t>Crom (VI) (Cr</t>
    </r>
    <r>
      <rPr>
        <b/>
        <vertAlign val="superscript"/>
        <sz val="12"/>
        <color rgb="FF000000"/>
        <rFont val="Times New Roman"/>
        <family val="1"/>
      </rPr>
      <t>6+</t>
    </r>
    <r>
      <rPr>
        <b/>
        <sz val="12"/>
        <color rgb="FF000000"/>
        <rFont val="Times New Roman"/>
        <family val="1"/>
      </rPr>
      <t xml:space="preserve">) </t>
    </r>
  </si>
  <si>
    <r>
      <t>Cyanua (CN</t>
    </r>
    <r>
      <rPr>
        <b/>
        <vertAlign val="superscript"/>
        <sz val="12"/>
        <color rgb="FF000000"/>
        <rFont val="Times New Roman"/>
        <family val="1"/>
      </rPr>
      <t>-</t>
    </r>
    <r>
      <rPr>
        <b/>
        <sz val="12"/>
        <color rgb="FF000000"/>
        <rFont val="Times New Roman"/>
        <family val="1"/>
      </rPr>
      <t xml:space="preserve">) </t>
    </r>
  </si>
  <si>
    <r>
      <t>Nhu cầu oxy sinh hóa (BOD</t>
    </r>
    <r>
      <rPr>
        <vertAlign val="subscript"/>
        <sz val="12"/>
        <color rgb="FF000000"/>
        <rFont val="Times New Roman"/>
        <family val="1"/>
      </rPr>
      <t>5</t>
    </r>
    <r>
      <rPr>
        <sz val="12"/>
        <color rgb="FF000000"/>
        <rFont val="Times New Roman"/>
        <family val="1"/>
      </rPr>
      <t>)</t>
    </r>
    <r>
      <rPr>
        <b/>
        <sz val="12"/>
        <color rgb="FF000000"/>
        <rFont val="Times New Roman"/>
        <family val="1"/>
      </rPr>
      <t xml:space="preserve"> </t>
    </r>
  </si>
  <si>
    <t>Như mục 2NM7e1</t>
  </si>
  <si>
    <r>
      <t>Như mục 1NM9a</t>
    </r>
    <r>
      <rPr>
        <i/>
        <sz val="12"/>
        <color rgb="FF000000"/>
        <rFont val="Times New Roman"/>
        <family val="1"/>
      </rPr>
      <t xml:space="preserve"> </t>
    </r>
  </si>
  <si>
    <r>
      <t>Amoni (NH</t>
    </r>
    <r>
      <rPr>
        <b/>
        <vertAlign val="subscript"/>
        <sz val="12"/>
        <color rgb="FF000000"/>
        <rFont val="Times New Roman"/>
        <family val="1"/>
      </rPr>
      <t>4</t>
    </r>
    <r>
      <rPr>
        <b/>
        <vertAlign val="superscript"/>
        <sz val="12"/>
        <color rgb="FF000000"/>
        <rFont val="Times New Roman"/>
        <family val="1"/>
      </rPr>
      <t>+</t>
    </r>
    <r>
      <rPr>
        <b/>
        <sz val="12"/>
        <color rgb="FF000000"/>
        <rFont val="Times New Roman"/>
        <family val="1"/>
      </rPr>
      <t>); Nitrit (NO</t>
    </r>
    <r>
      <rPr>
        <b/>
        <vertAlign val="subscript"/>
        <sz val="12"/>
        <color rgb="FF000000"/>
        <rFont val="Times New Roman"/>
        <family val="1"/>
      </rPr>
      <t>2</t>
    </r>
    <r>
      <rPr>
        <b/>
        <vertAlign val="superscript"/>
        <sz val="12"/>
        <color rgb="FF000000"/>
        <rFont val="Times New Roman"/>
        <family val="1"/>
      </rPr>
      <t>-</t>
    </r>
    <r>
      <rPr>
        <b/>
        <sz val="12"/>
        <color rgb="FF000000"/>
        <rFont val="Times New Roman"/>
        <family val="1"/>
      </rPr>
      <t>); Nitrat (NO</t>
    </r>
    <r>
      <rPr>
        <b/>
        <vertAlign val="subscript"/>
        <sz val="12"/>
        <color rgb="FF000000"/>
        <rFont val="Times New Roman"/>
        <family val="1"/>
      </rPr>
      <t>3</t>
    </r>
    <r>
      <rPr>
        <b/>
        <vertAlign val="superscript"/>
        <sz val="12"/>
        <color rgb="FF000000"/>
        <rFont val="Times New Roman"/>
        <family val="1"/>
      </rPr>
      <t>-</t>
    </r>
    <r>
      <rPr>
        <b/>
        <sz val="12"/>
        <color rgb="FF000000"/>
        <rFont val="Times New Roman"/>
        <family val="1"/>
      </rPr>
      <t>); Tổng Nito, Tổng Photpho; Sulphat (SO</t>
    </r>
    <r>
      <rPr>
        <b/>
        <vertAlign val="subscript"/>
        <sz val="12"/>
        <color rgb="FF000000"/>
        <rFont val="Times New Roman"/>
        <family val="1"/>
      </rPr>
      <t>4</t>
    </r>
    <r>
      <rPr>
        <b/>
        <vertAlign val="superscript"/>
        <sz val="12"/>
        <color rgb="FF000000"/>
        <rFont val="Times New Roman"/>
        <family val="1"/>
      </rPr>
      <t>2-</t>
    </r>
    <r>
      <rPr>
        <b/>
        <sz val="12"/>
        <color rgb="FF000000"/>
        <rFont val="Times New Roman"/>
        <family val="1"/>
      </rPr>
      <t>), Florua (F</t>
    </r>
    <r>
      <rPr>
        <b/>
        <vertAlign val="superscript"/>
        <sz val="12"/>
        <color rgb="FF000000"/>
        <rFont val="Times New Roman"/>
        <family val="1"/>
      </rPr>
      <t>-</t>
    </r>
    <r>
      <rPr>
        <b/>
        <sz val="12"/>
        <color rgb="FF000000"/>
        <rFont val="Times New Roman"/>
        <family val="1"/>
      </rPr>
      <t>), Crom (VI), Photphat (PO</t>
    </r>
    <r>
      <rPr>
        <b/>
        <vertAlign val="subscript"/>
        <sz val="12"/>
        <color rgb="FF000000"/>
        <rFont val="Times New Roman"/>
        <family val="1"/>
      </rPr>
      <t>4</t>
    </r>
    <r>
      <rPr>
        <b/>
        <vertAlign val="superscript"/>
        <sz val="12"/>
        <color rgb="FF000000"/>
        <rFont val="Times New Roman"/>
        <family val="1"/>
      </rPr>
      <t>3-</t>
    </r>
    <r>
      <rPr>
        <b/>
        <sz val="12"/>
        <color rgb="FF000000"/>
        <rFont val="Times New Roman"/>
        <family val="1"/>
      </rPr>
      <t>); Clorua (Cl</t>
    </r>
    <r>
      <rPr>
        <b/>
        <vertAlign val="superscript"/>
        <sz val="12"/>
        <color rgb="FF000000"/>
        <rFont val="Times New Roman"/>
        <family val="1"/>
      </rPr>
      <t>-</t>
    </r>
    <r>
      <rPr>
        <b/>
        <sz val="12"/>
        <color rgb="FF000000"/>
        <rFont val="Times New Roman"/>
        <family val="1"/>
      </rPr>
      <t xml:space="preserve">) </t>
    </r>
  </si>
  <si>
    <r>
      <t>(Định mức tính cho 01 thông số)</t>
    </r>
    <r>
      <rPr>
        <sz val="12"/>
        <color rgb="FF000000"/>
        <rFont val="Times New Roman"/>
        <family val="1"/>
      </rPr>
      <t xml:space="preserve">  </t>
    </r>
  </si>
  <si>
    <r>
      <t>Xyanua (CN</t>
    </r>
    <r>
      <rPr>
        <b/>
        <vertAlign val="superscript"/>
        <sz val="12"/>
        <color rgb="FF000000"/>
        <rFont val="Times New Roman"/>
        <family val="1"/>
      </rPr>
      <t>-</t>
    </r>
    <r>
      <rPr>
        <b/>
        <sz val="12"/>
        <color rgb="FF000000"/>
        <rFont val="Times New Roman"/>
        <family val="1"/>
      </rPr>
      <t xml:space="preserve">)  </t>
    </r>
  </si>
  <si>
    <t xml:space="preserve">Kim loại nặng Pd, Cd, Hg, As, Fe,  Cu,  Zn,  Mn,  Ni </t>
  </si>
  <si>
    <r>
      <t>Cyanua (CN</t>
    </r>
    <r>
      <rPr>
        <b/>
        <vertAlign val="superscript"/>
        <sz val="12"/>
        <color rgb="FF000000"/>
        <rFont val="Times New Roman"/>
        <family val="1"/>
      </rPr>
      <t>-</t>
    </r>
    <r>
      <rPr>
        <b/>
        <sz val="12"/>
        <color rgb="FF000000"/>
        <rFont val="Times New Roman"/>
        <family val="1"/>
      </rPr>
      <t xml:space="preserve">)  </t>
    </r>
  </si>
  <si>
    <r>
      <t>Amoni (NH</t>
    </r>
    <r>
      <rPr>
        <vertAlign val="subscript"/>
        <sz val="12"/>
        <color rgb="FF000000"/>
        <rFont val="Times New Roman"/>
        <family val="1"/>
      </rPr>
      <t>4</t>
    </r>
    <r>
      <rPr>
        <vertAlign val="superscript"/>
        <sz val="12"/>
        <color rgb="FF000000"/>
        <rFont val="Times New Roman"/>
        <family val="1"/>
      </rPr>
      <t>+</t>
    </r>
    <r>
      <rPr>
        <sz val="12"/>
        <color rgb="FF000000"/>
        <rFont val="Times New Roman"/>
        <family val="1"/>
      </rPr>
      <t>)</t>
    </r>
    <r>
      <rPr>
        <b/>
        <sz val="12"/>
        <color rgb="FF000000"/>
        <rFont val="Times New Roman"/>
        <family val="1"/>
      </rPr>
      <t xml:space="preserve"> </t>
    </r>
  </si>
  <si>
    <r>
      <t>Nitrit (NO</t>
    </r>
    <r>
      <rPr>
        <vertAlign val="subscript"/>
        <sz val="12"/>
        <color rgb="FF000000"/>
        <rFont val="Times New Roman"/>
        <family val="1"/>
      </rPr>
      <t>2</t>
    </r>
    <r>
      <rPr>
        <vertAlign val="superscript"/>
        <sz val="12"/>
        <color rgb="FF000000"/>
        <rFont val="Times New Roman"/>
        <family val="1"/>
      </rPr>
      <t>+</t>
    </r>
    <r>
      <rPr>
        <sz val="12"/>
        <color rgb="FF000000"/>
        <rFont val="Times New Roman"/>
        <family val="1"/>
      </rPr>
      <t>)</t>
    </r>
    <r>
      <rPr>
        <b/>
        <sz val="12"/>
        <color rgb="FF000000"/>
        <rFont val="Times New Roman"/>
        <family val="1"/>
      </rPr>
      <t xml:space="preserve"> </t>
    </r>
  </si>
  <si>
    <r>
      <t>Nitrat (NO</t>
    </r>
    <r>
      <rPr>
        <vertAlign val="subscript"/>
        <sz val="12"/>
        <color rgb="FF000000"/>
        <rFont val="Times New Roman"/>
        <family val="1"/>
      </rPr>
      <t>3</t>
    </r>
    <r>
      <rPr>
        <vertAlign val="superscript"/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)</t>
    </r>
    <r>
      <rPr>
        <b/>
        <sz val="12"/>
        <color rgb="FF000000"/>
        <rFont val="Times New Roman"/>
        <family val="1"/>
      </rPr>
      <t xml:space="preserve"> </t>
    </r>
  </si>
  <si>
    <r>
      <t>Sulphat (SO</t>
    </r>
    <r>
      <rPr>
        <vertAlign val="subscript"/>
        <sz val="12"/>
        <color rgb="FF000000"/>
        <rFont val="Times New Roman"/>
        <family val="1"/>
      </rPr>
      <t>4</t>
    </r>
    <r>
      <rPr>
        <vertAlign val="superscript"/>
        <sz val="12"/>
        <color rgb="FF000000"/>
        <rFont val="Times New Roman"/>
        <family val="1"/>
      </rPr>
      <t>2-</t>
    </r>
    <r>
      <rPr>
        <sz val="12"/>
        <color rgb="FF000000"/>
        <rFont val="Times New Roman"/>
        <family val="1"/>
      </rPr>
      <t>)</t>
    </r>
    <r>
      <rPr>
        <b/>
        <sz val="12"/>
        <color rgb="FF000000"/>
        <rFont val="Times New Roman"/>
        <family val="1"/>
      </rPr>
      <t xml:space="preserve"> </t>
    </r>
  </si>
  <si>
    <r>
      <t>Photphat (PO</t>
    </r>
    <r>
      <rPr>
        <vertAlign val="subscript"/>
        <sz val="12"/>
        <color rgb="FF000000"/>
        <rFont val="Times New Roman"/>
        <family val="1"/>
      </rPr>
      <t>4</t>
    </r>
    <r>
      <rPr>
        <vertAlign val="superscript"/>
        <sz val="12"/>
        <color rgb="FF000000"/>
        <rFont val="Times New Roman"/>
        <family val="1"/>
      </rPr>
      <t>3-</t>
    </r>
    <r>
      <rPr>
        <sz val="12"/>
        <color rgb="FF000000"/>
        <rFont val="Times New Roman"/>
        <family val="1"/>
      </rPr>
      <t>)</t>
    </r>
    <r>
      <rPr>
        <b/>
        <sz val="12"/>
        <color rgb="FF000000"/>
        <rFont val="Times New Roman"/>
        <family val="1"/>
      </rPr>
      <t xml:space="preserve"> </t>
    </r>
  </si>
  <si>
    <r>
      <t>Clorua (Cl</t>
    </r>
    <r>
      <rPr>
        <vertAlign val="superscript"/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)</t>
    </r>
    <r>
      <rPr>
        <b/>
        <sz val="12"/>
        <color rgb="FF000000"/>
        <rFont val="Times New Roman"/>
        <family val="1"/>
      </rPr>
      <t xml:space="preserve"> </t>
    </r>
  </si>
  <si>
    <r>
      <t>E.coli (TCVN 6187-1:2009)</t>
    </r>
    <r>
      <rPr>
        <b/>
        <sz val="12"/>
        <color rgb="FF000000"/>
        <rFont val="Arial"/>
        <family val="2"/>
      </rPr>
      <t xml:space="preserve">  </t>
    </r>
  </si>
  <si>
    <r>
      <t>E.coli (TCVN 6187-2:2009)</t>
    </r>
    <r>
      <rPr>
        <b/>
        <sz val="12"/>
        <color rgb="FF000000"/>
        <rFont val="Arial"/>
        <family val="2"/>
      </rPr>
      <t xml:space="preserve">  </t>
    </r>
  </si>
  <si>
    <r>
      <t>Natri Sunfit khan (Na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SO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 xml:space="preserve">) </t>
    </r>
  </si>
  <si>
    <r>
      <t>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SO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 xml:space="preserve"> đậm đặc </t>
    </r>
  </si>
  <si>
    <r>
      <t>Amoni (NH</t>
    </r>
    <r>
      <rPr>
        <b/>
        <vertAlign val="subscript"/>
        <sz val="12"/>
        <color rgb="FF000000"/>
        <rFont val="Times New Roman"/>
        <family val="1"/>
      </rPr>
      <t>4</t>
    </r>
    <r>
      <rPr>
        <b/>
        <vertAlign val="superscript"/>
        <sz val="12"/>
        <color rgb="FF000000"/>
        <rFont val="Times New Roman"/>
        <family val="1"/>
      </rPr>
      <t>+</t>
    </r>
    <r>
      <rPr>
        <b/>
        <sz val="12"/>
        <color rgb="FF000000"/>
        <rFont val="Times New Roman"/>
        <family val="1"/>
      </rPr>
      <t>); Nitrit (NO</t>
    </r>
    <r>
      <rPr>
        <b/>
        <vertAlign val="subscript"/>
        <sz val="12"/>
        <color rgb="FF000000"/>
        <rFont val="Times New Roman"/>
        <family val="1"/>
      </rPr>
      <t>2</t>
    </r>
    <r>
      <rPr>
        <b/>
        <vertAlign val="superscript"/>
        <sz val="12"/>
        <color rgb="FF000000"/>
        <rFont val="Times New Roman"/>
        <family val="1"/>
      </rPr>
      <t>-</t>
    </r>
    <r>
      <rPr>
        <b/>
        <sz val="12"/>
        <color rgb="FF000000"/>
        <rFont val="Times New Roman"/>
        <family val="1"/>
      </rPr>
      <t>); Nitrat (NO</t>
    </r>
    <r>
      <rPr>
        <b/>
        <vertAlign val="subscript"/>
        <sz val="12"/>
        <color rgb="FF000000"/>
        <rFont val="Times New Roman"/>
        <family val="1"/>
      </rPr>
      <t>3</t>
    </r>
    <r>
      <rPr>
        <b/>
        <vertAlign val="superscript"/>
        <sz val="12"/>
        <color rgb="FF000000"/>
        <rFont val="Times New Roman"/>
        <family val="1"/>
      </rPr>
      <t>-</t>
    </r>
    <r>
      <rPr>
        <b/>
        <sz val="12"/>
        <color rgb="FF000000"/>
        <rFont val="Times New Roman"/>
        <family val="1"/>
      </rPr>
      <t>); Tổng N, Tổng P; Sulphat (SO</t>
    </r>
    <r>
      <rPr>
        <b/>
        <vertAlign val="subscript"/>
        <sz val="12"/>
        <color rgb="FF000000"/>
        <rFont val="Times New Roman"/>
        <family val="1"/>
      </rPr>
      <t>4</t>
    </r>
    <r>
      <rPr>
        <b/>
        <vertAlign val="superscript"/>
        <sz val="12"/>
        <color rgb="FF000000"/>
        <rFont val="Times New Roman"/>
        <family val="1"/>
      </rPr>
      <t>2-</t>
    </r>
    <r>
      <rPr>
        <b/>
        <sz val="12"/>
        <color rgb="FF000000"/>
        <rFont val="Times New Roman"/>
        <family val="1"/>
      </rPr>
      <t>), Florua (F</t>
    </r>
    <r>
      <rPr>
        <b/>
        <vertAlign val="superscript"/>
        <sz val="12"/>
        <color rgb="FF000000"/>
        <rFont val="Times New Roman"/>
        <family val="1"/>
      </rPr>
      <t>-</t>
    </r>
    <r>
      <rPr>
        <b/>
        <sz val="12"/>
        <color rgb="FF000000"/>
        <rFont val="Times New Roman"/>
        <family val="1"/>
      </rPr>
      <t>), Crom (VI), Photphat (PO</t>
    </r>
    <r>
      <rPr>
        <b/>
        <vertAlign val="subscript"/>
        <sz val="12"/>
        <color rgb="FF000000"/>
        <rFont val="Times New Roman"/>
        <family val="1"/>
      </rPr>
      <t>4</t>
    </r>
    <r>
      <rPr>
        <b/>
        <vertAlign val="superscript"/>
        <sz val="12"/>
        <color rgb="FF000000"/>
        <rFont val="Times New Roman"/>
        <family val="1"/>
      </rPr>
      <t>3-</t>
    </r>
    <r>
      <rPr>
        <b/>
        <sz val="12"/>
        <color rgb="FF000000"/>
        <rFont val="Times New Roman"/>
        <family val="1"/>
      </rPr>
      <t>); Clorua (Cl</t>
    </r>
    <r>
      <rPr>
        <b/>
        <vertAlign val="superscript"/>
        <sz val="12"/>
        <color rgb="FF000000"/>
        <rFont val="Times New Roman"/>
        <family val="1"/>
      </rPr>
      <t>-</t>
    </r>
    <r>
      <rPr>
        <b/>
        <sz val="12"/>
        <color rgb="FF000000"/>
        <rFont val="Times New Roman"/>
        <family val="1"/>
      </rPr>
      <t xml:space="preserve">); (Định mức tính co 01 thông số) </t>
    </r>
  </si>
  <si>
    <t xml:space="preserve">Nhiệt độ nước, pH ;Thế oxi hoá khử (ORP) </t>
  </si>
  <si>
    <t xml:space="preserve">Oxy hòa tan (DO); Độ đục - Tổng chất rắn hòa tan (TDS), Độ dẫn điện (EC) </t>
  </si>
  <si>
    <r>
      <t xml:space="preserve">Thuốc BVTV nhóm Phot pho hữu cơ   </t>
    </r>
    <r>
      <rPr>
        <sz val="12"/>
        <color rgb="FF000000"/>
        <rFont val="Times New Roman"/>
        <family val="1"/>
      </rPr>
      <t xml:space="preserve"> </t>
    </r>
  </si>
  <si>
    <t xml:space="preserve">Như mục 1NM 11 </t>
  </si>
  <si>
    <t xml:space="preserve">Kim loại nặng Pd, Cd, Hg, As, Fe, Cu, Zn, Mn, Ni </t>
  </si>
  <si>
    <r>
      <t>FeCl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, 6H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O </t>
    </r>
  </si>
  <si>
    <r>
      <t>CaCl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 </t>
    </r>
  </si>
  <si>
    <r>
      <t>MgSO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.7H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O </t>
    </r>
  </si>
  <si>
    <r>
      <t>KH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PO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 xml:space="preserve"> </t>
    </r>
  </si>
  <si>
    <r>
      <t>K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HPO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 xml:space="preserve"> </t>
    </r>
  </si>
  <si>
    <r>
      <t>Na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HPO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 xml:space="preserve"> </t>
    </r>
  </si>
  <si>
    <r>
      <t>NH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 xml:space="preserve">Cl </t>
    </r>
  </si>
  <si>
    <r>
      <t>Ag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SO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 xml:space="preserve"> </t>
    </r>
  </si>
  <si>
    <r>
      <t>HgSO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 xml:space="preserve"> </t>
    </r>
  </si>
  <si>
    <r>
      <t>(NH4)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Fe(SO4)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.6H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O </t>
    </r>
  </si>
  <si>
    <r>
      <t>FeSO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.7H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O </t>
    </r>
  </si>
  <si>
    <r>
      <t>Ống chuẩn K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C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7</t>
    </r>
    <r>
      <rPr>
        <sz val="12"/>
        <color rgb="FF000000"/>
        <rFont val="Times New Roman"/>
        <family val="1"/>
      </rPr>
      <t xml:space="preserve"> 0.1N </t>
    </r>
  </si>
  <si>
    <r>
      <t>Dung dịch NH4</t>
    </r>
    <r>
      <rPr>
        <vertAlign val="superscript"/>
        <sz val="12"/>
        <color rgb="FF000000"/>
        <rFont val="Times New Roman"/>
        <family val="1"/>
      </rPr>
      <t>+</t>
    </r>
    <r>
      <rPr>
        <sz val="12"/>
        <color rgb="FF000000"/>
        <rFont val="Times New Roman"/>
        <family val="1"/>
      </rPr>
      <t xml:space="preserve"> chuẩn </t>
    </r>
  </si>
  <si>
    <r>
      <t>NaC</t>
    </r>
    <r>
      <rPr>
        <vertAlign val="subscript"/>
        <sz val="12"/>
        <color rgb="FF000000"/>
        <rFont val="Times New Roman"/>
        <family val="1"/>
      </rPr>
      <t>7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5</t>
    </r>
    <r>
      <rPr>
        <sz val="12"/>
        <color rgb="FF000000"/>
        <rFont val="Times New Roman"/>
        <family val="1"/>
      </rPr>
      <t>NaO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 xml:space="preserve"> </t>
    </r>
  </si>
  <si>
    <r>
      <t>Na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C</t>
    </r>
    <r>
      <rPr>
        <vertAlign val="subscript"/>
        <sz val="12"/>
        <color rgb="FF000000"/>
        <rFont val="Times New Roman"/>
        <family val="1"/>
      </rPr>
      <t>6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5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7</t>
    </r>
    <r>
      <rPr>
        <sz val="12"/>
        <color rgb="FF000000"/>
        <rFont val="Times New Roman"/>
        <family val="1"/>
      </rPr>
      <t>.2H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O </t>
    </r>
  </si>
  <si>
    <r>
      <t>Na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[Fe(CN)</t>
    </r>
    <r>
      <rPr>
        <vertAlign val="subscript"/>
        <sz val="12"/>
        <color rgb="FF000000"/>
        <rFont val="Times New Roman"/>
        <family val="1"/>
      </rPr>
      <t>5</t>
    </r>
    <r>
      <rPr>
        <sz val="12"/>
        <color rgb="FF000000"/>
        <rFont val="Times New Roman"/>
        <family val="1"/>
      </rPr>
      <t>.NO].2H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O </t>
    </r>
  </si>
  <si>
    <r>
      <t>CHCl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 xml:space="preserve"> </t>
    </r>
  </si>
  <si>
    <r>
      <t>KMnO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 xml:space="preserve"> </t>
    </r>
  </si>
  <si>
    <r>
      <t>NH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 xml:space="preserve"> </t>
    </r>
  </si>
  <si>
    <r>
      <t>H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PO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 xml:space="preserve"> </t>
    </r>
  </si>
  <si>
    <r>
      <t>C</t>
    </r>
    <r>
      <rPr>
        <vertAlign val="subscript"/>
        <sz val="12"/>
        <color rgb="FF000000"/>
        <rFont val="Times New Roman"/>
        <family val="1"/>
      </rPr>
      <t>7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5</t>
    </r>
    <r>
      <rPr>
        <sz val="12"/>
        <color rgb="FF000000"/>
        <rFont val="Times New Roman"/>
        <family val="1"/>
      </rPr>
      <t>NaO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 xml:space="preserve"> </t>
    </r>
  </si>
  <si>
    <r>
      <t>NH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NO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 xml:space="preserve"> </t>
    </r>
  </si>
  <si>
    <r>
      <t>(NH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)</t>
    </r>
    <r>
      <rPr>
        <vertAlign val="subscript"/>
        <sz val="12"/>
        <color rgb="FF000000"/>
        <rFont val="Times New Roman"/>
        <family val="1"/>
      </rPr>
      <t>6</t>
    </r>
    <r>
      <rPr>
        <sz val="12"/>
        <color rgb="FF000000"/>
        <rFont val="Times New Roman"/>
        <family val="1"/>
      </rPr>
      <t>Mo</t>
    </r>
    <r>
      <rPr>
        <vertAlign val="subscript"/>
        <sz val="12"/>
        <color rgb="FF000000"/>
        <rFont val="Times New Roman"/>
        <family val="1"/>
      </rPr>
      <t>7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24</t>
    </r>
    <r>
      <rPr>
        <sz val="12"/>
        <color rgb="FF000000"/>
        <rFont val="Times New Roman"/>
        <family val="1"/>
      </rPr>
      <t>.4H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O </t>
    </r>
  </si>
  <si>
    <r>
      <t>H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BO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 xml:space="preserve"> </t>
    </r>
  </si>
  <si>
    <r>
      <t>KNO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 xml:space="preserve"> </t>
    </r>
  </si>
  <si>
    <r>
      <t>K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SO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 xml:space="preserve"> </t>
    </r>
  </si>
  <si>
    <r>
      <t>HNO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 xml:space="preserve"> </t>
    </r>
  </si>
  <si>
    <r>
      <t>NaBH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 xml:space="preserve"> </t>
    </r>
  </si>
  <si>
    <r>
      <t>NH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 xml:space="preserve">OCl </t>
    </r>
  </si>
  <si>
    <r>
      <t>SnCl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.2H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O </t>
    </r>
  </si>
  <si>
    <r>
      <t>BaCl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.2H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O </t>
    </r>
  </si>
  <si>
    <r>
      <t>K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CrO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 xml:space="preserve"> </t>
    </r>
  </si>
  <si>
    <r>
      <t>CaCO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 xml:space="preserve"> </t>
    </r>
  </si>
  <si>
    <r>
      <t>CH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 xml:space="preserve">COOH </t>
    </r>
  </si>
  <si>
    <r>
      <t>SPADNS (C</t>
    </r>
    <r>
      <rPr>
        <vertAlign val="subscript"/>
        <sz val="12"/>
        <color rgb="FF000000"/>
        <rFont val="Times New Roman"/>
        <family val="1"/>
      </rPr>
      <t>16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9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11</t>
    </r>
    <r>
      <rPr>
        <sz val="12"/>
        <color rgb="FF000000"/>
        <rFont val="Times New Roman"/>
        <family val="1"/>
      </rPr>
      <t>N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Na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 xml:space="preserve">) </t>
    </r>
  </si>
  <si>
    <r>
      <t>NaAsO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 </t>
    </r>
  </si>
  <si>
    <r>
      <t>ZrOCl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.8.H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O </t>
    </r>
  </si>
  <si>
    <r>
      <t>1,5-Diphenylcacbazid (C</t>
    </r>
    <r>
      <rPr>
        <vertAlign val="subscript"/>
        <sz val="12"/>
        <color rgb="FF000000"/>
        <rFont val="Times New Roman"/>
        <family val="1"/>
      </rPr>
      <t>13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14</t>
    </r>
    <r>
      <rPr>
        <sz val="12"/>
        <color rgb="FF000000"/>
        <rFont val="Times New Roman"/>
        <family val="1"/>
      </rPr>
      <t>N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 xml:space="preserve">O)  </t>
    </r>
  </si>
  <si>
    <r>
      <t>Na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SO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 xml:space="preserve"> </t>
    </r>
  </si>
  <si>
    <r>
      <t>C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9</t>
    </r>
    <r>
      <rPr>
        <sz val="12"/>
        <color rgb="FF000000"/>
        <rFont val="Times New Roman"/>
        <family val="1"/>
      </rPr>
      <t xml:space="preserve">OH </t>
    </r>
  </si>
  <si>
    <r>
      <t>C</t>
    </r>
    <r>
      <rPr>
        <vertAlign val="subscript"/>
        <sz val="12"/>
        <color rgb="FF000000"/>
        <rFont val="Times New Roman"/>
        <family val="1"/>
      </rPr>
      <t>5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8</t>
    </r>
    <r>
      <rPr>
        <sz val="12"/>
        <color rgb="FF000000"/>
        <rFont val="Times New Roman"/>
        <family val="1"/>
      </rPr>
      <t>NO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 xml:space="preserve">Na </t>
    </r>
  </si>
  <si>
    <r>
      <t>Kali hydrrophtalat (C</t>
    </r>
    <r>
      <rPr>
        <vertAlign val="subscript"/>
        <sz val="12"/>
        <color rgb="FF000000"/>
        <rFont val="Times New Roman"/>
        <family val="1"/>
      </rPr>
      <t>8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5</t>
    </r>
    <r>
      <rPr>
        <sz val="12"/>
        <color rgb="FF000000"/>
        <rFont val="Times New Roman"/>
        <family val="1"/>
      </rPr>
      <t>KO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 xml:space="preserve"> )  </t>
    </r>
  </si>
  <si>
    <r>
      <t>Na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CO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 xml:space="preserve"> </t>
    </r>
  </si>
  <si>
    <r>
      <t>NaHCO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 xml:space="preserve"> </t>
    </r>
  </si>
  <si>
    <r>
      <t>CH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Cl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 </t>
    </r>
  </si>
  <si>
    <r>
      <t>MgCl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 </t>
    </r>
  </si>
  <si>
    <r>
      <t>CH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COONa.3H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O </t>
    </r>
  </si>
  <si>
    <r>
      <t>AgNO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 xml:space="preserve"> </t>
    </r>
  </si>
  <si>
    <r>
      <t>CH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COOC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5</t>
    </r>
    <r>
      <rPr>
        <sz val="12"/>
        <color rgb="FF000000"/>
        <rFont val="Times New Roman"/>
        <family val="1"/>
      </rPr>
      <t xml:space="preserve"> </t>
    </r>
  </si>
  <si>
    <r>
      <t>Na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B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7</t>
    </r>
    <r>
      <rPr>
        <sz val="12"/>
        <color rgb="FF000000"/>
        <rFont val="Times New Roman"/>
        <family val="1"/>
      </rPr>
      <t>.10H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O </t>
    </r>
  </si>
  <si>
    <r>
      <t>K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Fe(CN)</t>
    </r>
    <r>
      <rPr>
        <vertAlign val="subscript"/>
        <sz val="12"/>
        <color rgb="FF000000"/>
        <rFont val="Times New Roman"/>
        <family val="1"/>
      </rPr>
      <t>6</t>
    </r>
    <r>
      <rPr>
        <sz val="12"/>
        <color rgb="FF000000"/>
        <rFont val="Times New Roman"/>
        <family val="1"/>
      </rPr>
      <t xml:space="preserve"> </t>
    </r>
  </si>
  <si>
    <r>
      <t>NaKC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6</t>
    </r>
    <r>
      <rPr>
        <sz val="12"/>
        <color rgb="FF000000"/>
        <rFont val="Times New Roman"/>
        <family val="1"/>
      </rPr>
      <t xml:space="preserve"> </t>
    </r>
  </si>
  <si>
    <r>
      <t>NH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 xml:space="preserve">OH </t>
    </r>
  </si>
  <si>
    <r>
      <t>CuSO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.5H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O </t>
    </r>
  </si>
  <si>
    <r>
      <t>(NH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)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SO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 xml:space="preserve"> </t>
    </r>
  </si>
  <si>
    <r>
      <t>BaCl</t>
    </r>
    <r>
      <rPr>
        <vertAlign val="subscript"/>
        <sz val="12"/>
        <color theme="0"/>
        <rFont val="Times New Roman"/>
        <family val="1"/>
      </rPr>
      <t>2</t>
    </r>
  </si>
  <si>
    <t xml:space="preserve">p-Dimetylamin benzadehyt </t>
  </si>
  <si>
    <r>
      <t>Amoni (NH</t>
    </r>
    <r>
      <rPr>
        <b/>
        <vertAlign val="subscript"/>
        <sz val="12"/>
        <color rgb="FF000000"/>
        <rFont val="Times New Roman"/>
        <family val="1"/>
      </rPr>
      <t>4</t>
    </r>
    <r>
      <rPr>
        <b/>
        <vertAlign val="superscript"/>
        <sz val="12"/>
        <color rgb="FF000000"/>
        <rFont val="Times New Roman"/>
        <family val="1"/>
      </rPr>
      <t>+</t>
    </r>
    <r>
      <rPr>
        <b/>
        <sz val="12"/>
        <color rgb="FF000000"/>
        <rFont val="Times New Roman"/>
        <family val="1"/>
      </rPr>
      <t xml:space="preserve">) </t>
    </r>
  </si>
  <si>
    <r>
      <t>Nitrit (NO</t>
    </r>
    <r>
      <rPr>
        <b/>
        <vertAlign val="subscript"/>
        <sz val="12"/>
        <color rgb="FF000000"/>
        <rFont val="Times New Roman"/>
        <family val="1"/>
      </rPr>
      <t>2</t>
    </r>
    <r>
      <rPr>
        <b/>
        <vertAlign val="superscript"/>
        <sz val="12"/>
        <color rgb="FF000000"/>
        <rFont val="Times New Roman"/>
        <family val="1"/>
      </rPr>
      <t>-</t>
    </r>
    <r>
      <rPr>
        <b/>
        <sz val="12"/>
        <color rgb="FF000000"/>
        <rFont val="Times New Roman"/>
        <family val="1"/>
      </rPr>
      <t xml:space="preserve">)  </t>
    </r>
  </si>
  <si>
    <r>
      <t>Nitrat (NO</t>
    </r>
    <r>
      <rPr>
        <b/>
        <vertAlign val="subscript"/>
        <sz val="12"/>
        <color rgb="FF000000"/>
        <rFont val="Times New Roman"/>
        <family val="1"/>
      </rPr>
      <t>3</t>
    </r>
    <r>
      <rPr>
        <b/>
        <vertAlign val="superscript"/>
        <sz val="12"/>
        <color rgb="FF000000"/>
        <rFont val="Times New Roman"/>
        <family val="1"/>
      </rPr>
      <t>-</t>
    </r>
    <r>
      <rPr>
        <b/>
        <sz val="12"/>
        <color rgb="FF000000"/>
        <rFont val="Times New Roman"/>
        <family val="1"/>
      </rPr>
      <t xml:space="preserve">)  </t>
    </r>
  </si>
  <si>
    <r>
      <t>2NM7g</t>
    </r>
    <r>
      <rPr>
        <b/>
        <vertAlign val="subscript"/>
        <sz val="12"/>
        <rFont val="Times New Roman"/>
        <family val="1"/>
      </rPr>
      <t>1</t>
    </r>
    <r>
      <rPr>
        <b/>
        <sz val="12"/>
        <rFont val="Times New Roman"/>
        <family val="1"/>
      </rPr>
      <t xml:space="preserve"> </t>
    </r>
  </si>
  <si>
    <r>
      <t>2NM7g</t>
    </r>
    <r>
      <rPr>
        <b/>
        <vertAlign val="subscript"/>
        <sz val="12"/>
        <rFont val="Times New Roman"/>
        <family val="1"/>
      </rPr>
      <t>2</t>
    </r>
    <r>
      <rPr>
        <b/>
        <sz val="12"/>
        <rFont val="Times New Roman"/>
        <family val="1"/>
      </rPr>
      <t xml:space="preserve"> </t>
    </r>
  </si>
  <si>
    <r>
      <t>Photphat (PO</t>
    </r>
    <r>
      <rPr>
        <vertAlign val="subscript"/>
        <sz val="12"/>
        <color rgb="FF000000"/>
        <rFont val="Times New Roman"/>
        <family val="1"/>
      </rPr>
      <t>4</t>
    </r>
    <r>
      <rPr>
        <vertAlign val="superscript"/>
        <sz val="12"/>
        <color rgb="FF000000"/>
        <rFont val="Times New Roman"/>
        <family val="1"/>
      </rPr>
      <t>3-</t>
    </r>
    <r>
      <rPr>
        <sz val="12"/>
        <color rgb="FF000000"/>
        <rFont val="Times New Roman"/>
        <family val="1"/>
      </rPr>
      <t xml:space="preserve">) </t>
    </r>
    <r>
      <rPr>
        <b/>
        <sz val="12"/>
        <color rgb="FF000000"/>
        <rFont val="Times New Roman"/>
        <family val="1"/>
      </rPr>
      <t xml:space="preserve"> </t>
    </r>
  </si>
  <si>
    <r>
      <t>Đồng phtalocyanin tetrasunfonic  (C</t>
    </r>
    <r>
      <rPr>
        <vertAlign val="subscript"/>
        <sz val="12"/>
        <color rgb="FF000000"/>
        <rFont val="Times New Roman"/>
        <family val="1"/>
      </rPr>
      <t>32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12</t>
    </r>
    <r>
      <rPr>
        <sz val="12"/>
        <color rgb="FF000000"/>
        <rFont val="Times New Roman"/>
        <family val="1"/>
      </rPr>
      <t>CuN</t>
    </r>
    <r>
      <rPr>
        <vertAlign val="subscript"/>
        <sz val="12"/>
        <color rgb="FF000000"/>
        <rFont val="Times New Roman"/>
        <family val="1"/>
      </rPr>
      <t>8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12</t>
    </r>
    <r>
      <rPr>
        <sz val="12"/>
        <color rgb="FF000000"/>
        <rFont val="Times New Roman"/>
        <family val="1"/>
      </rPr>
      <t>S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Na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 xml:space="preserve">)  </t>
    </r>
  </si>
  <si>
    <r>
      <t>Nhu cầu oxy sinh hóa (BOD</t>
    </r>
    <r>
      <rPr>
        <vertAlign val="subscript"/>
        <sz val="12"/>
        <color rgb="FF000000"/>
        <rFont val="Times New Roman"/>
        <family val="1"/>
      </rPr>
      <t>5</t>
    </r>
    <r>
      <rPr>
        <sz val="12"/>
        <color rgb="FF000000"/>
        <rFont val="Times New Roman"/>
        <family val="1"/>
      </rPr>
      <t xml:space="preserve">) </t>
    </r>
  </si>
  <si>
    <r>
      <t>2NM7g</t>
    </r>
    <r>
      <rPr>
        <vertAlign val="subscript"/>
        <sz val="12"/>
        <color theme="0"/>
        <rFont val="Times New Roman"/>
        <family val="1"/>
      </rPr>
      <t>1</t>
    </r>
    <r>
      <rPr>
        <sz val="12"/>
        <color theme="0"/>
        <rFont val="Times New Roman"/>
        <family val="1"/>
      </rPr>
      <t xml:space="preserve"> </t>
    </r>
  </si>
  <si>
    <r>
      <t>2NM7g</t>
    </r>
    <r>
      <rPr>
        <vertAlign val="subscript"/>
        <sz val="12"/>
        <color theme="0"/>
        <rFont val="Times New Roman"/>
        <family val="1"/>
      </rPr>
      <t>2</t>
    </r>
    <r>
      <rPr>
        <sz val="12"/>
        <color theme="0"/>
        <rFont val="Times New Roman"/>
        <family val="1"/>
      </rPr>
      <t xml:space="preserve"> </t>
    </r>
  </si>
  <si>
    <t xml:space="preserve">BẢNG TỔNG HỢP SO SÁNH ĐƠN GIÁ QUAN TRẮC MÔI TRƯỜNG NƯỚC MẶT LỤC ĐỊA </t>
  </si>
  <si>
    <t>Tiền công/ Thông số (VNĐ)</t>
  </si>
  <si>
    <t xml:space="preserve">3.1.2 </t>
  </si>
  <si>
    <t xml:space="preserve"> CHI PHÍ TIỀN CÔNG QUAN TRẮC HIỆN TRƯỜNG</t>
  </si>
  <si>
    <t xml:space="preserve"> CHI PHÍ VẬT LIỆU TẠI HIỆN TRƯỜNG </t>
  </si>
  <si>
    <t>Thành Tiền (VNĐ)</t>
  </si>
  <si>
    <t xml:space="preserve">  CHI PHÍ VẬT LIỆU TẠI PHÒNG THÍ NGHIỆM </t>
  </si>
  <si>
    <t xml:space="preserve"> CHI PHÍ DỤNG CỤ TẠI HIỆN TRƯỜNG </t>
  </si>
  <si>
    <t xml:space="preserve"> CHI PHÍ DỤNG CỤ TẠI PHÒNG THÍ NGHIỆM</t>
  </si>
  <si>
    <t>CHI PHÍ THIẾT BỊ TẠI HIỆN TRƯỜNG</t>
  </si>
  <si>
    <t>Thành tiền (VNĐ)</t>
  </si>
  <si>
    <t xml:space="preserve">; Độ đục - Tổng chất rắn hòa tan (TDS), Độ dẫn điện (EC)  </t>
  </si>
  <si>
    <r>
      <t xml:space="preserve"> </t>
    </r>
    <r>
      <rPr>
        <b/>
        <sz val="12"/>
        <color rgb="FF000000"/>
        <rFont val="Times New Roman"/>
        <family val="1"/>
      </rPr>
      <t>Nhiệt độ nước, pH;Thế oxi hoá khử, ORP; Oxy hòa tan (DO)</t>
    </r>
  </si>
  <si>
    <t xml:space="preserve">   CHI PHÍ THIẾT BỊ TẠI PHÒNG THÍ NGHIỆM </t>
  </si>
  <si>
    <t xml:space="preserve"> Thành tiền (VNĐ) </t>
  </si>
  <si>
    <t xml:space="preserve">   BẢNG TỔNG HỢP ĐƠN GIÁ QUAN TRẮC TẠI HIỆN TRƯỜNG</t>
  </si>
  <si>
    <t>Chi phí chung</t>
  </si>
  <si>
    <r>
      <t>Amoni (NH</t>
    </r>
    <r>
      <rPr>
        <vertAlign val="subscript"/>
        <sz val="12"/>
        <color rgb="FF000000"/>
        <rFont val="Times New Roman"/>
        <family val="1"/>
      </rPr>
      <t>4</t>
    </r>
    <r>
      <rPr>
        <vertAlign val="superscript"/>
        <sz val="12"/>
        <color rgb="FF000000"/>
        <rFont val="Times New Roman"/>
        <family val="1"/>
      </rPr>
      <t>+</t>
    </r>
    <r>
      <rPr>
        <sz val="12"/>
        <color rgb="FF000000"/>
        <rFont val="Times New Roman"/>
        <family val="1"/>
      </rPr>
      <t>); Nitrit (NO</t>
    </r>
    <r>
      <rPr>
        <vertAlign val="subscript"/>
        <sz val="12"/>
        <color rgb="FF000000"/>
        <rFont val="Times New Roman"/>
        <family val="1"/>
      </rPr>
      <t>2</t>
    </r>
    <r>
      <rPr>
        <vertAlign val="superscript"/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); Nitrat (NO</t>
    </r>
    <r>
      <rPr>
        <vertAlign val="subscript"/>
        <sz val="12"/>
        <color rgb="FF000000"/>
        <rFont val="Times New Roman"/>
        <family val="1"/>
      </rPr>
      <t>3</t>
    </r>
    <r>
      <rPr>
        <vertAlign val="superscript"/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); Tổng N, Tổng P; Sulphat (SO</t>
    </r>
    <r>
      <rPr>
        <vertAlign val="subscript"/>
        <sz val="12"/>
        <color rgb="FF000000"/>
        <rFont val="Times New Roman"/>
        <family val="1"/>
      </rPr>
      <t>4</t>
    </r>
    <r>
      <rPr>
        <vertAlign val="superscript"/>
        <sz val="12"/>
        <color rgb="FF000000"/>
        <rFont val="Times New Roman"/>
        <family val="1"/>
      </rPr>
      <t>2-</t>
    </r>
    <r>
      <rPr>
        <sz val="12"/>
        <color rgb="FF000000"/>
        <rFont val="Times New Roman"/>
        <family val="1"/>
      </rPr>
      <t>), Florua (F), Crom (VI), Photphat (PO</t>
    </r>
    <r>
      <rPr>
        <vertAlign val="subscript"/>
        <sz val="12"/>
        <color rgb="FF000000"/>
        <rFont val="Times New Roman"/>
        <family val="1"/>
      </rPr>
      <t>4</t>
    </r>
    <r>
      <rPr>
        <vertAlign val="superscript"/>
        <sz val="12"/>
        <color rgb="FF000000"/>
        <rFont val="Times New Roman"/>
        <family val="1"/>
      </rPr>
      <t>3-</t>
    </r>
    <r>
      <rPr>
        <sz val="12"/>
        <color rgb="FF000000"/>
        <rFont val="Times New Roman"/>
        <family val="1"/>
      </rPr>
      <t>);  Clorua  (Cl</t>
    </r>
    <r>
      <rPr>
        <vertAlign val="superscript"/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 xml:space="preserve">) </t>
    </r>
  </si>
  <si>
    <t>Chi phí  chung</t>
  </si>
  <si>
    <t>Đơn giá (VNĐ)</t>
  </si>
  <si>
    <t xml:space="preserve">   BẢNG TỔNG HỢP ĐƠN GIÁ QUAN TRẮC NƯỚC MẶT TẠI PHÒNG THÍ NGHIỆM</t>
  </si>
  <si>
    <t>SMEWW 2550B:2012</t>
  </si>
  <si>
    <t>TCVN 6492:2011</t>
  </si>
  <si>
    <t>SMEWW 2580B:2012</t>
  </si>
  <si>
    <t>TCVN 7325:2004</t>
  </si>
  <si>
    <t>TCVN 6184:2008</t>
  </si>
  <si>
    <t>SMEWW 2540C:2012</t>
  </si>
  <si>
    <t>SMEWW 2510B:2012</t>
  </si>
  <si>
    <t>TCVN 6625:2000</t>
  </si>
  <si>
    <t>TCVN 6001:2008</t>
  </si>
  <si>
    <t>TCVN 6491:1999</t>
  </si>
  <si>
    <t>TCVN 6179:1996</t>
  </si>
  <si>
    <t>TCVN 6180:1996</t>
  </si>
  <si>
    <t>TCVN 6202:2008</t>
  </si>
  <si>
    <t>TCVN 6638:2000</t>
  </si>
  <si>
    <t>SMEWW 3113.B:2012</t>
  </si>
  <si>
    <t>TCVN 7877:2008</t>
  </si>
  <si>
    <t>TCVN 6626:2000</t>
  </si>
  <si>
    <t>SMEWW 3111.B:2012</t>
  </si>
  <si>
    <t>EPA 375.4</t>
  </si>
  <si>
    <t>SMEWW 4500.P.E:2012</t>
  </si>
  <si>
    <t>SMEWW 4500.Cl.B:2012</t>
  </si>
  <si>
    <t>SMEWW 4500.F.D:2012</t>
  </si>
  <si>
    <t>TCVN 6658:2000</t>
  </si>
  <si>
    <t>SMEWW 5520.B:2012</t>
  </si>
  <si>
    <t>TCVN 6187-1:2009</t>
  </si>
  <si>
    <t>TCVN 6187-2:2009</t>
  </si>
  <si>
    <t>TCVN 6634:2000</t>
  </si>
  <si>
    <t>EPA Method 8270D</t>
  </si>
  <si>
    <t>TCVN 6181:1996</t>
  </si>
  <si>
    <t>TCVN 6622-1:2009</t>
  </si>
  <si>
    <t>SMEWW 5530C:2012</t>
  </si>
  <si>
    <t>TCVN 6665:2011</t>
  </si>
  <si>
    <t>Phương pháp quan trắc phân tích</t>
  </si>
  <si>
    <r>
      <t>Nhu cầu oxy sinh hóa (BOD</t>
    </r>
    <r>
      <rPr>
        <vertAlign val="subscript"/>
        <sz val="10"/>
        <rFont val="Times New Roman"/>
        <family val="1"/>
      </rPr>
      <t>5</t>
    </r>
    <r>
      <rPr>
        <sz val="10"/>
        <rFont val="Times New Roman"/>
        <family val="1"/>
      </rPr>
      <t>)</t>
    </r>
  </si>
  <si>
    <r>
      <t>Amoni (NH</t>
    </r>
    <r>
      <rPr>
        <vertAlign val="subscript"/>
        <sz val="10"/>
        <rFont val="Times New Roman"/>
        <family val="1"/>
      </rPr>
      <t>4</t>
    </r>
    <r>
      <rPr>
        <vertAlign val="superscript"/>
        <sz val="10"/>
        <rFont val="Times New Roman"/>
        <family val="1"/>
      </rPr>
      <t>+</t>
    </r>
    <r>
      <rPr>
        <sz val="10"/>
        <rFont val="Times New Roman"/>
        <family val="1"/>
      </rPr>
      <t>)</t>
    </r>
  </si>
  <si>
    <r>
      <t>Nitrit (NO</t>
    </r>
    <r>
      <rPr>
        <vertAlign val="superscript"/>
        <sz val="10"/>
        <rFont val="Times New Roman"/>
        <family val="1"/>
      </rPr>
      <t>2-</t>
    </r>
    <r>
      <rPr>
        <sz val="10"/>
        <rFont val="Times New Roman"/>
        <family val="1"/>
      </rPr>
      <t>)</t>
    </r>
  </si>
  <si>
    <r>
      <t>Nitrat (NO</t>
    </r>
    <r>
      <rPr>
        <vertAlign val="subscript"/>
        <sz val="10"/>
        <rFont val="Times New Roman"/>
        <family val="1"/>
      </rPr>
      <t>3</t>
    </r>
    <r>
      <rPr>
        <vertAlign val="superscript"/>
        <sz val="10"/>
        <rFont val="Times New Roman"/>
        <family val="1"/>
      </rPr>
      <t>-</t>
    </r>
    <r>
      <rPr>
        <sz val="10"/>
        <rFont val="Times New Roman"/>
        <family val="1"/>
      </rPr>
      <t>)</t>
    </r>
  </si>
  <si>
    <r>
      <t>Sulphat (SO</t>
    </r>
    <r>
      <rPr>
        <vertAlign val="subscript"/>
        <sz val="10"/>
        <rFont val="Times New Roman"/>
        <family val="1"/>
      </rPr>
      <t>4</t>
    </r>
    <r>
      <rPr>
        <vertAlign val="superscript"/>
        <sz val="10"/>
        <rFont val="Times New Roman"/>
        <family val="1"/>
      </rPr>
      <t>2-</t>
    </r>
    <r>
      <rPr>
        <sz val="10"/>
        <rFont val="Times New Roman"/>
        <family val="1"/>
      </rPr>
      <t>)</t>
    </r>
  </si>
  <si>
    <r>
      <t>Photphat (PO</t>
    </r>
    <r>
      <rPr>
        <vertAlign val="subscript"/>
        <sz val="10"/>
        <rFont val="Times New Roman"/>
        <family val="1"/>
      </rPr>
      <t>4</t>
    </r>
    <r>
      <rPr>
        <vertAlign val="superscript"/>
        <sz val="10"/>
        <rFont val="Times New Roman"/>
        <family val="1"/>
      </rPr>
      <t>3-</t>
    </r>
    <r>
      <rPr>
        <sz val="10"/>
        <rFont val="Times New Roman"/>
        <family val="1"/>
      </rPr>
      <t>)</t>
    </r>
  </si>
  <si>
    <r>
      <t>Clorua (Cl</t>
    </r>
    <r>
      <rPr>
        <vertAlign val="superscript"/>
        <sz val="10"/>
        <rFont val="Times New Roman"/>
        <family val="1"/>
      </rPr>
      <t>-</t>
    </r>
    <r>
      <rPr>
        <sz val="10"/>
        <rFont val="Times New Roman"/>
        <family val="1"/>
      </rPr>
      <t>)</t>
    </r>
  </si>
  <si>
    <r>
      <t>Florua (F</t>
    </r>
    <r>
      <rPr>
        <vertAlign val="superscript"/>
        <sz val="10"/>
        <rFont val="Times New Roman"/>
        <family val="1"/>
      </rPr>
      <t>-</t>
    </r>
    <r>
      <rPr>
        <sz val="10"/>
        <rFont val="Times New Roman"/>
        <family val="1"/>
      </rPr>
      <t>)</t>
    </r>
  </si>
  <si>
    <r>
      <t>SMEWW 4500.NO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.B:2012</t>
    </r>
  </si>
  <si>
    <t>TT</t>
  </si>
  <si>
    <t xml:space="preserve"> CHI PHÍ TIỀN CÔNG PHÂN TÍCH TẠI PHÒNG THÍ NGHIỆM</t>
  </si>
  <si>
    <t>BẢNG TỔNG HỢP ĐƠN GIÁ QUAN TRẮC PHÂN TÍCH MÔI TRƯỜNG NƯỚC MẶT LỤC ĐỊA</t>
  </si>
  <si>
    <t>2.1.1</t>
  </si>
  <si>
    <t>2. 2. CHI PHÍ VẬT LIỆU - NƯỚC MẶT LỤC ĐỊA</t>
  </si>
  <si>
    <t>2. 2. 1</t>
  </si>
  <si>
    <t>2.2.2</t>
  </si>
  <si>
    <t>2.1.  CHI PHÍ TIỀN CÔNG QUAN TRẮC PHÂN TÍCH - NƯỚC MẶT LỤC ĐỊA</t>
  </si>
  <si>
    <t>2.3.1</t>
  </si>
  <si>
    <t>23.3. CHI PHÍ DỤNG CỤ - NƯỚC MẶT LỤC ĐỊA</t>
  </si>
  <si>
    <t>2.3.2</t>
  </si>
  <si>
    <t>2. 4 . CHI PHÍ THIẾT BỊ - NƯỚC MẶT LỤC ĐỊA</t>
  </si>
  <si>
    <t xml:space="preserve">2.4.1 </t>
  </si>
  <si>
    <t>2. 4. 2</t>
  </si>
  <si>
    <t>2. 5.  TỔNG HỢP ĐƠN GIÁ QUAN TRẮC - MÔI TRƯỜNG NƯỚC MẶT LỤC ĐỊA</t>
  </si>
  <si>
    <t>2. 5. 1</t>
  </si>
  <si>
    <t>2. 5. 3</t>
  </si>
  <si>
    <t xml:space="preserve">2. 5. 2. </t>
  </si>
  <si>
    <t>-</t>
  </si>
  <si>
    <t>Chênh lệch giá</t>
  </si>
  <si>
    <t>MAX</t>
  </si>
  <si>
    <t>MIN</t>
  </si>
  <si>
    <t>SO SÁNH GIÁ QUAN TRẮC PHÂN TÍCH NƯỚC MẶT VỚI QUYẾT ĐỊNH 03</t>
  </si>
  <si>
    <r>
      <t>2NM7g</t>
    </r>
    <r>
      <rPr>
        <vertAlign val="subscript"/>
        <sz val="10"/>
        <rFont val="Times New Roman"/>
        <family val="1"/>
      </rPr>
      <t>1</t>
    </r>
    <r>
      <rPr>
        <sz val="10"/>
        <rFont val="Times New Roman"/>
        <family val="1"/>
      </rPr>
      <t xml:space="preserve"> </t>
    </r>
  </si>
  <si>
    <r>
      <t>2NM7g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 </t>
    </r>
  </si>
  <si>
    <t>QN</t>
  </si>
  <si>
    <t>QB</t>
  </si>
  <si>
    <t>H</t>
  </si>
  <si>
    <t>Đối với thông số phân tích đồng thời kim loại lấy giá hiện trường của kim loại nặng Fe, Cu….</t>
  </si>
  <si>
    <r>
      <t>Nitrit (NO</t>
    </r>
    <r>
      <rPr>
        <vertAlign val="subscript"/>
        <sz val="10"/>
        <rFont val="Times New Roman"/>
        <family val="1"/>
      </rPr>
      <t>2</t>
    </r>
    <r>
      <rPr>
        <vertAlign val="superscript"/>
        <sz val="10"/>
        <rFont val="Times New Roman"/>
        <family val="1"/>
      </rPr>
      <t>-</t>
    </r>
    <r>
      <rPr>
        <sz val="10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</si>
</sst>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0"/>
    <numFmt numFmtId="166" formatCode="_(* #,##0.0_);_(* \(#,##0.0\);_(* &quot;-&quot;??_);_(@_)"/>
    <numFmt numFmtId="167" formatCode="0.0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3"/>
      <color theme="1"/>
      <name val="Times New Roman"/>
      <family val="1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i/>
      <sz val="12"/>
      <color theme="1"/>
      <name val="Times New Roman"/>
      <family val="1"/>
    </font>
    <font>
      <b/>
      <vertAlign val="subscript"/>
      <sz val="12"/>
      <color rgb="FF000000"/>
      <name val="Times New Roman"/>
      <family val="1"/>
    </font>
    <font>
      <b/>
      <vertAlign val="superscript"/>
      <sz val="12"/>
      <color rgb="FF000000"/>
      <name val="Times New Roman"/>
      <family val="1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rgb="FF000000"/>
      <name val="Times New Roman"/>
      <family val="1"/>
    </font>
    <font>
      <vertAlign val="subscript"/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2"/>
      <color theme="1"/>
      <name val="Times New Roman"/>
      <family val="1"/>
    </font>
    <font>
      <i/>
      <sz val="11"/>
      <color theme="1"/>
      <name val="Times New Roman"/>
      <family val="1"/>
    </font>
    <font>
      <sz val="13"/>
      <color theme="0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2"/>
      <name val="Calibri"/>
      <family val="2"/>
      <scheme val="minor"/>
    </font>
    <font>
      <vertAlign val="subscript"/>
      <sz val="12"/>
      <color theme="0"/>
      <name val="Times New Roman"/>
      <family val="1"/>
    </font>
    <font>
      <b/>
      <vertAlign val="subscript"/>
      <sz val="12"/>
      <name val="Times New Roman"/>
      <family val="1"/>
    </font>
    <font>
      <b/>
      <i/>
      <sz val="12"/>
      <color theme="0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vertAlign val="subscript"/>
      <sz val="10"/>
      <name val="Times New Roman"/>
      <family val="1"/>
    </font>
    <font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Times New Roman"/>
      <family val="1"/>
    </font>
    <font>
      <b/>
      <sz val="10"/>
      <color theme="4"/>
      <name val="Times New Roman"/>
      <family val="1"/>
    </font>
    <font>
      <b/>
      <sz val="10"/>
      <color rgb="FF7030A0"/>
      <name val="Times New Roman"/>
      <family val="1"/>
    </font>
    <font>
      <sz val="10"/>
      <color rgb="FFFF0000"/>
      <name val="Times New Roman"/>
      <family val="1"/>
    </font>
    <font>
      <sz val="10"/>
      <color theme="0"/>
      <name val="Calibri"/>
      <family val="2"/>
      <scheme val="minor"/>
    </font>
    <font>
      <sz val="10"/>
      <color rgb="FF000000"/>
      <name val="Times New Roman"/>
      <family val="1"/>
    </font>
    <font>
      <b/>
      <i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611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Alignment="1">
      <alignment horizontal="center" vertical="center"/>
    </xf>
    <xf numFmtId="3" fontId="0" fillId="0" borderId="0" xfId="0" applyNumberFormat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0" fillId="0" borderId="0" xfId="0" applyFont="1"/>
    <xf numFmtId="0" fontId="0" fillId="3" borderId="0" xfId="0" applyFill="1"/>
    <xf numFmtId="0" fontId="9" fillId="0" borderId="0" xfId="0" applyFont="1"/>
    <xf numFmtId="0" fontId="12" fillId="0" borderId="0" xfId="0" applyFont="1"/>
    <xf numFmtId="164" fontId="0" fillId="0" borderId="0" xfId="1" applyNumberFormat="1" applyFont="1"/>
    <xf numFmtId="164" fontId="0" fillId="0" borderId="0" xfId="0" applyNumberFormat="1"/>
    <xf numFmtId="0" fontId="13" fillId="0" borderId="1" xfId="0" applyFont="1" applyBorder="1" applyAlignment="1">
      <alignment horizontal="center" vertical="center"/>
    </xf>
    <xf numFmtId="164" fontId="14" fillId="0" borderId="1" xfId="0" applyNumberFormat="1" applyFont="1" applyBorder="1"/>
    <xf numFmtId="0" fontId="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3" fontId="4" fillId="0" borderId="1" xfId="1" applyNumberFormat="1" applyFont="1" applyBorder="1" applyAlignment="1">
      <alignment horizontal="center" vertical="center" wrapText="1"/>
    </xf>
    <xf numFmtId="3" fontId="17" fillId="0" borderId="1" xfId="0" applyNumberFormat="1" applyFont="1" applyFill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3" fontId="13" fillId="0" borderId="9" xfId="0" applyNumberFormat="1" applyFont="1" applyBorder="1"/>
    <xf numFmtId="0" fontId="13" fillId="0" borderId="10" xfId="0" applyFont="1" applyBorder="1" applyAlignment="1">
      <alignment horizontal="center" vertical="center"/>
    </xf>
    <xf numFmtId="3" fontId="13" fillId="0" borderId="10" xfId="0" applyNumberFormat="1" applyFont="1" applyBorder="1"/>
    <xf numFmtId="0" fontId="13" fillId="0" borderId="11" xfId="0" applyFont="1" applyBorder="1" applyAlignment="1">
      <alignment horizontal="center" vertical="center"/>
    </xf>
    <xf numFmtId="3" fontId="13" fillId="0" borderId="11" xfId="0" applyNumberFormat="1" applyFont="1" applyBorder="1"/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0" fillId="0" borderId="7" xfId="0" applyBorder="1"/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3" fillId="0" borderId="7" xfId="0" applyFont="1" applyBorder="1"/>
    <xf numFmtId="0" fontId="17" fillId="0" borderId="1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 indent="1"/>
    </xf>
    <xf numFmtId="0" fontId="1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3" fontId="13" fillId="0" borderId="1" xfId="0" applyNumberFormat="1" applyFont="1" applyBorder="1" applyAlignment="1">
      <alignment horizontal="right"/>
    </xf>
    <xf numFmtId="3" fontId="13" fillId="0" borderId="2" xfId="0" applyNumberFormat="1" applyFont="1" applyBorder="1" applyAlignment="1">
      <alignment horizontal="right"/>
    </xf>
    <xf numFmtId="3" fontId="19" fillId="0" borderId="1" xfId="0" applyNumberFormat="1" applyFont="1" applyBorder="1" applyAlignment="1">
      <alignment horizontal="right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/>
    </xf>
    <xf numFmtId="3" fontId="13" fillId="0" borderId="10" xfId="0" applyNumberFormat="1" applyFont="1" applyBorder="1" applyAlignment="1">
      <alignment horizontal="right"/>
    </xf>
    <xf numFmtId="0" fontId="17" fillId="0" borderId="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7" fillId="0" borderId="10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center" vertical="center" wrapText="1"/>
    </xf>
    <xf numFmtId="3" fontId="13" fillId="0" borderId="10" xfId="0" applyNumberFormat="1" applyFont="1" applyBorder="1" applyAlignment="1">
      <alignment horizontal="right"/>
    </xf>
    <xf numFmtId="0" fontId="18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9" fontId="18" fillId="0" borderId="12" xfId="0" applyNumberFormat="1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18" fillId="0" borderId="13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center" vertical="center" wrapText="1"/>
    </xf>
    <xf numFmtId="3" fontId="13" fillId="0" borderId="13" xfId="0" applyNumberFormat="1" applyFont="1" applyBorder="1" applyAlignment="1">
      <alignment horizontal="right"/>
    </xf>
    <xf numFmtId="0" fontId="17" fillId="0" borderId="9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right" wrapText="1"/>
    </xf>
    <xf numFmtId="0" fontId="17" fillId="0" borderId="13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7" fillId="0" borderId="9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7" fillId="0" borderId="2" xfId="0" applyFont="1" applyBorder="1" applyAlignment="1">
      <alignment horizontal="left" vertical="center" wrapText="1" indent="1"/>
    </xf>
    <xf numFmtId="0" fontId="17" fillId="0" borderId="1" xfId="0" applyFont="1" applyFill="1" applyBorder="1" applyAlignment="1">
      <alignment horizontal="center" vertical="center" wrapText="1"/>
    </xf>
    <xf numFmtId="0" fontId="23" fillId="0" borderId="1" xfId="0" applyFont="1" applyBorder="1"/>
    <xf numFmtId="3" fontId="14" fillId="0" borderId="1" xfId="0" applyNumberFormat="1" applyFont="1" applyBorder="1"/>
    <xf numFmtId="0" fontId="11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3" fontId="13" fillId="0" borderId="1" xfId="0" applyNumberFormat="1" applyFont="1" applyBorder="1"/>
    <xf numFmtId="0" fontId="0" fillId="0" borderId="0" xfId="0" applyFont="1"/>
    <xf numFmtId="0" fontId="23" fillId="0" borderId="0" xfId="0" applyFont="1"/>
    <xf numFmtId="3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vertical="center" wrapText="1"/>
    </xf>
    <xf numFmtId="164" fontId="13" fillId="0" borderId="1" xfId="1" applyNumberFormat="1" applyFont="1" applyBorder="1"/>
    <xf numFmtId="0" fontId="17" fillId="0" borderId="1" xfId="0" applyFont="1" applyBorder="1" applyAlignment="1">
      <alignment horizontal="justify" vertical="center" wrapText="1"/>
    </xf>
    <xf numFmtId="0" fontId="17" fillId="0" borderId="4" xfId="0" applyFont="1" applyBorder="1" applyAlignment="1">
      <alignment horizontal="center" vertical="center" wrapText="1"/>
    </xf>
    <xf numFmtId="3" fontId="13" fillId="0" borderId="5" xfId="0" applyNumberFormat="1" applyFont="1" applyBorder="1"/>
    <xf numFmtId="0" fontId="17" fillId="0" borderId="0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17" fillId="0" borderId="4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center" vertical="center" wrapText="1"/>
    </xf>
    <xf numFmtId="3" fontId="14" fillId="0" borderId="5" xfId="0" applyNumberFormat="1" applyFont="1" applyBorder="1"/>
    <xf numFmtId="3" fontId="13" fillId="0" borderId="2" xfId="0" applyNumberFormat="1" applyFont="1" applyBorder="1"/>
    <xf numFmtId="3" fontId="13" fillId="0" borderId="4" xfId="0" applyNumberFormat="1" applyFont="1" applyBorder="1"/>
    <xf numFmtId="0" fontId="18" fillId="3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/>
    </xf>
    <xf numFmtId="0" fontId="11" fillId="2" borderId="11" xfId="0" applyFont="1" applyFill="1" applyBorder="1" applyAlignment="1">
      <alignment vertical="top" wrapText="1"/>
    </xf>
    <xf numFmtId="0" fontId="18" fillId="0" borderId="11" xfId="0" applyFont="1" applyBorder="1" applyAlignment="1">
      <alignment horizontal="center" vertical="center" wrapText="1"/>
    </xf>
    <xf numFmtId="9" fontId="18" fillId="0" borderId="11" xfId="0" applyNumberFormat="1" applyFont="1" applyBorder="1" applyAlignment="1">
      <alignment horizontal="center" vertical="center" wrapText="1"/>
    </xf>
    <xf numFmtId="3" fontId="13" fillId="0" borderId="13" xfId="0" applyNumberFormat="1" applyFont="1" applyBorder="1"/>
    <xf numFmtId="3" fontId="13" fillId="0" borderId="12" xfId="0" applyNumberFormat="1" applyFont="1" applyBorder="1"/>
    <xf numFmtId="0" fontId="17" fillId="0" borderId="3" xfId="0" applyFont="1" applyBorder="1" applyAlignment="1">
      <alignment horizontal="left" vertical="center" wrapText="1"/>
    </xf>
    <xf numFmtId="0" fontId="17" fillId="0" borderId="7" xfId="0" applyFont="1" applyBorder="1" applyAlignment="1">
      <alignment vertical="center" wrapText="1"/>
    </xf>
    <xf numFmtId="0" fontId="17" fillId="0" borderId="16" xfId="0" applyFont="1" applyBorder="1" applyAlignment="1">
      <alignment vertical="center" wrapText="1"/>
    </xf>
    <xf numFmtId="3" fontId="14" fillId="0" borderId="3" xfId="0" applyNumberFormat="1" applyFont="1" applyBorder="1"/>
    <xf numFmtId="3" fontId="14" fillId="0" borderId="13" xfId="0" applyNumberFormat="1" applyFont="1" applyBorder="1"/>
    <xf numFmtId="0" fontId="14" fillId="0" borderId="7" xfId="0" applyFont="1" applyBorder="1" applyAlignment="1"/>
    <xf numFmtId="0" fontId="17" fillId="0" borderId="0" xfId="0" applyFont="1" applyBorder="1" applyAlignment="1">
      <alignment horizontal="center" vertical="center" wrapText="1"/>
    </xf>
    <xf numFmtId="0" fontId="13" fillId="0" borderId="1" xfId="0" applyFont="1" applyBorder="1"/>
    <xf numFmtId="164" fontId="13" fillId="0" borderId="1" xfId="0" applyNumberFormat="1" applyFont="1" applyBorder="1"/>
    <xf numFmtId="164" fontId="14" fillId="0" borderId="1" xfId="1" applyNumberFormat="1" applyFont="1" applyBorder="1"/>
    <xf numFmtId="164" fontId="4" fillId="0" borderId="1" xfId="0" applyNumberFormat="1" applyFont="1" applyBorder="1"/>
    <xf numFmtId="0" fontId="11" fillId="0" borderId="0" xfId="0" applyFont="1"/>
    <xf numFmtId="0" fontId="31" fillId="0" borderId="0" xfId="0" applyFont="1" applyBorder="1"/>
    <xf numFmtId="0" fontId="31" fillId="0" borderId="0" xfId="0" applyFont="1"/>
    <xf numFmtId="0" fontId="32" fillId="0" borderId="0" xfId="0" applyFont="1" applyBorder="1" applyAlignment="1">
      <alignment horizontal="center" vertical="center" wrapText="1"/>
    </xf>
    <xf numFmtId="0" fontId="33" fillId="0" borderId="0" xfId="0" applyFont="1"/>
    <xf numFmtId="164" fontId="33" fillId="0" borderId="0" xfId="0" applyNumberFormat="1" applyFont="1" applyBorder="1"/>
    <xf numFmtId="0" fontId="33" fillId="0" borderId="0" xfId="0" applyFont="1" applyBorder="1" applyAlignment="1">
      <alignment horizontal="center" vertical="center" wrapText="1"/>
    </xf>
    <xf numFmtId="0" fontId="33" fillId="0" borderId="0" xfId="0" applyFont="1" applyBorder="1"/>
    <xf numFmtId="0" fontId="13" fillId="0" borderId="5" xfId="0" applyFont="1" applyBorder="1" applyAlignment="1">
      <alignment horizontal="center" vertical="center"/>
    </xf>
    <xf numFmtId="3" fontId="13" fillId="0" borderId="3" xfId="0" applyNumberFormat="1" applyFont="1" applyBorder="1"/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left" vertical="center" wrapText="1" indent="1"/>
    </xf>
    <xf numFmtId="0" fontId="13" fillId="0" borderId="6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13" fillId="0" borderId="2" xfId="0" applyFont="1" applyBorder="1"/>
    <xf numFmtId="0" fontId="13" fillId="0" borderId="0" xfId="0" applyFont="1" applyBorder="1" applyAlignment="1"/>
    <xf numFmtId="0" fontId="13" fillId="0" borderId="15" xfId="0" applyFont="1" applyBorder="1" applyAlignment="1">
      <alignment vertical="center"/>
    </xf>
    <xf numFmtId="0" fontId="13" fillId="0" borderId="7" xfId="0" applyFont="1" applyBorder="1" applyAlignment="1"/>
    <xf numFmtId="164" fontId="13" fillId="0" borderId="16" xfId="1" applyNumberFormat="1" applyFont="1" applyBorder="1" applyAlignment="1"/>
    <xf numFmtId="0" fontId="13" fillId="0" borderId="21" xfId="0" applyFont="1" applyBorder="1" applyAlignment="1">
      <alignment vertical="center"/>
    </xf>
    <xf numFmtId="164" fontId="13" fillId="0" borderId="22" xfId="1" applyNumberFormat="1" applyFont="1" applyBorder="1" applyAlignment="1"/>
    <xf numFmtId="0" fontId="13" fillId="0" borderId="23" xfId="0" applyFont="1" applyBorder="1" applyAlignment="1">
      <alignment vertical="center"/>
    </xf>
    <xf numFmtId="0" fontId="13" fillId="0" borderId="14" xfId="0" applyFont="1" applyBorder="1" applyAlignment="1"/>
    <xf numFmtId="164" fontId="13" fillId="0" borderId="24" xfId="1" applyNumberFormat="1" applyFont="1" applyBorder="1" applyAlignment="1"/>
    <xf numFmtId="0" fontId="13" fillId="0" borderId="23" xfId="0" applyFont="1" applyBorder="1" applyAlignment="1">
      <alignment horizontal="center" vertical="center"/>
    </xf>
    <xf numFmtId="0" fontId="13" fillId="0" borderId="14" xfId="0" applyFont="1" applyBorder="1"/>
    <xf numFmtId="164" fontId="13" fillId="0" borderId="24" xfId="1" applyNumberFormat="1" applyFont="1" applyBorder="1"/>
    <xf numFmtId="0" fontId="14" fillId="0" borderId="0" xfId="0" applyFont="1" applyBorder="1" applyAlignment="1"/>
    <xf numFmtId="0" fontId="8" fillId="0" borderId="7" xfId="0" applyFont="1" applyBorder="1"/>
    <xf numFmtId="0" fontId="13" fillId="0" borderId="9" xfId="0" applyFont="1" applyBorder="1"/>
    <xf numFmtId="164" fontId="14" fillId="0" borderId="9" xfId="0" applyNumberFormat="1" applyFont="1" applyBorder="1"/>
    <xf numFmtId="0" fontId="11" fillId="0" borderId="10" xfId="0" applyFont="1" applyFill="1" applyBorder="1" applyAlignment="1">
      <alignment horizontal="center" vertical="center" wrapText="1"/>
    </xf>
    <xf numFmtId="0" fontId="13" fillId="0" borderId="10" xfId="0" applyFont="1" applyBorder="1"/>
    <xf numFmtId="164" fontId="13" fillId="0" borderId="10" xfId="1" applyNumberFormat="1" applyFont="1" applyBorder="1"/>
    <xf numFmtId="164" fontId="13" fillId="0" borderId="10" xfId="0" applyNumberFormat="1" applyFont="1" applyBorder="1"/>
    <xf numFmtId="0" fontId="11" fillId="0" borderId="11" xfId="0" applyFont="1" applyFill="1" applyBorder="1" applyAlignment="1">
      <alignment horizontal="center" vertical="center" wrapText="1"/>
    </xf>
    <xf numFmtId="0" fontId="13" fillId="0" borderId="11" xfId="0" applyFont="1" applyBorder="1"/>
    <xf numFmtId="164" fontId="13" fillId="0" borderId="11" xfId="1" applyNumberFormat="1" applyFont="1" applyBorder="1"/>
    <xf numFmtId="0" fontId="18" fillId="0" borderId="9" xfId="0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8" fillId="0" borderId="9" xfId="0" applyFont="1" applyBorder="1" applyAlignment="1">
      <alignment horizontal="left" vertical="center" wrapText="1"/>
    </xf>
    <xf numFmtId="164" fontId="13" fillId="0" borderId="9" xfId="1" applyNumberFormat="1" applyFont="1" applyBorder="1"/>
    <xf numFmtId="0" fontId="11" fillId="0" borderId="13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/>
    </xf>
    <xf numFmtId="0" fontId="13" fillId="0" borderId="13" xfId="0" applyFont="1" applyBorder="1"/>
    <xf numFmtId="164" fontId="13" fillId="0" borderId="13" xfId="1" applyNumberFormat="1" applyFont="1" applyBorder="1"/>
    <xf numFmtId="164" fontId="13" fillId="0" borderId="13" xfId="0" applyNumberFormat="1" applyFont="1" applyBorder="1"/>
    <xf numFmtId="0" fontId="33" fillId="0" borderId="0" xfId="0" applyFont="1" applyFill="1" applyBorder="1" applyAlignment="1">
      <alignment horizontal="center" vertical="center" wrapText="1"/>
    </xf>
    <xf numFmtId="0" fontId="33" fillId="0" borderId="0" xfId="0" applyFont="1" applyBorder="1" applyAlignment="1">
      <alignment horizontal="left" vertical="center" wrapText="1"/>
    </xf>
    <xf numFmtId="0" fontId="17" fillId="3" borderId="1" xfId="0" applyFont="1" applyFill="1" applyBorder="1" applyAlignment="1">
      <alignment horizontal="center" vertical="center" wrapText="1"/>
    </xf>
    <xf numFmtId="43" fontId="4" fillId="0" borderId="1" xfId="1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164" fontId="18" fillId="0" borderId="1" xfId="1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left" vertical="center" wrapText="1" indent="1"/>
    </xf>
    <xf numFmtId="0" fontId="17" fillId="3" borderId="8" xfId="0" applyFont="1" applyFill="1" applyBorder="1" applyAlignment="1">
      <alignment horizontal="center" vertical="center" wrapText="1"/>
    </xf>
    <xf numFmtId="164" fontId="18" fillId="0" borderId="5" xfId="1" applyNumberFormat="1" applyFont="1" applyBorder="1" applyAlignment="1">
      <alignment horizontal="center" vertical="center" wrapText="1"/>
    </xf>
    <xf numFmtId="164" fontId="14" fillId="0" borderId="1" xfId="1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18" fillId="3" borderId="9" xfId="0" applyFont="1" applyFill="1" applyBorder="1" applyAlignment="1">
      <alignment horizontal="center" vertical="center" wrapText="1"/>
    </xf>
    <xf numFmtId="164" fontId="18" fillId="0" borderId="9" xfId="1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vertical="center"/>
    </xf>
    <xf numFmtId="164" fontId="13" fillId="0" borderId="9" xfId="0" applyNumberFormat="1" applyFont="1" applyBorder="1"/>
    <xf numFmtId="164" fontId="18" fillId="0" borderId="10" xfId="1" applyNumberFormat="1" applyFont="1" applyBorder="1" applyAlignment="1">
      <alignment horizontal="center" vertical="center" wrapText="1"/>
    </xf>
    <xf numFmtId="0" fontId="13" fillId="0" borderId="10" xfId="0" applyFont="1" applyBorder="1" applyAlignment="1">
      <alignment vertical="center"/>
    </xf>
    <xf numFmtId="164" fontId="13" fillId="0" borderId="10" xfId="1" applyNumberFormat="1" applyFont="1" applyBorder="1" applyAlignment="1">
      <alignment vertical="center"/>
    </xf>
    <xf numFmtId="0" fontId="4" fillId="0" borderId="10" xfId="0" applyFont="1" applyBorder="1" applyAlignment="1">
      <alignment horizontal="center" vertical="center" wrapText="1"/>
    </xf>
    <xf numFmtId="164" fontId="14" fillId="0" borderId="10" xfId="1" applyNumberFormat="1" applyFont="1" applyBorder="1"/>
    <xf numFmtId="0" fontId="34" fillId="3" borderId="10" xfId="0" applyFont="1" applyFill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164" fontId="11" fillId="3" borderId="11" xfId="1" applyNumberFormat="1" applyFont="1" applyFill="1" applyBorder="1" applyAlignment="1">
      <alignment horizontal="center" vertical="center"/>
    </xf>
    <xf numFmtId="164" fontId="18" fillId="0" borderId="11" xfId="1" applyNumberFormat="1" applyFont="1" applyBorder="1" applyAlignment="1">
      <alignment horizontal="center" vertical="center" wrapText="1"/>
    </xf>
    <xf numFmtId="0" fontId="13" fillId="0" borderId="11" xfId="0" applyFont="1" applyBorder="1" applyAlignment="1">
      <alignment vertical="center"/>
    </xf>
    <xf numFmtId="164" fontId="13" fillId="0" borderId="11" xfId="0" applyNumberFormat="1" applyFont="1" applyBorder="1"/>
    <xf numFmtId="0" fontId="11" fillId="0" borderId="12" xfId="0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164" fontId="11" fillId="3" borderId="12" xfId="1" applyNumberFormat="1" applyFont="1" applyFill="1" applyBorder="1" applyAlignment="1">
      <alignment horizontal="center" vertical="center"/>
    </xf>
    <xf numFmtId="164" fontId="18" fillId="0" borderId="12" xfId="1" applyNumberFormat="1" applyFont="1" applyBorder="1" applyAlignment="1">
      <alignment horizontal="center" vertical="center" wrapText="1"/>
    </xf>
    <xf numFmtId="0" fontId="13" fillId="0" borderId="12" xfId="0" applyFont="1" applyBorder="1" applyAlignment="1">
      <alignment vertical="center"/>
    </xf>
    <xf numFmtId="0" fontId="13" fillId="0" borderId="12" xfId="0" applyFont="1" applyBorder="1"/>
    <xf numFmtId="164" fontId="13" fillId="0" borderId="12" xfId="0" applyNumberFormat="1" applyFont="1" applyBorder="1"/>
    <xf numFmtId="0" fontId="13" fillId="0" borderId="13" xfId="0" applyFont="1" applyBorder="1" applyAlignment="1">
      <alignment vertical="center"/>
    </xf>
    <xf numFmtId="164" fontId="14" fillId="0" borderId="13" xfId="1" applyNumberFormat="1" applyFont="1" applyBorder="1"/>
    <xf numFmtId="0" fontId="34" fillId="0" borderId="13" xfId="0" applyFont="1" applyBorder="1" applyAlignment="1">
      <alignment horizontal="center" vertical="center" wrapText="1"/>
    </xf>
    <xf numFmtId="0" fontId="18" fillId="3" borderId="13" xfId="0" applyFont="1" applyFill="1" applyBorder="1" applyAlignment="1">
      <alignment horizontal="center" vertical="center" wrapText="1"/>
    </xf>
    <xf numFmtId="164" fontId="18" fillId="0" borderId="13" xfId="1" applyNumberFormat="1" applyFont="1" applyBorder="1" applyAlignment="1">
      <alignment horizontal="center" vertical="center" wrapText="1"/>
    </xf>
    <xf numFmtId="0" fontId="17" fillId="0" borderId="13" xfId="0" applyFont="1" applyBorder="1" applyAlignment="1">
      <alignment horizontal="left" vertical="center" wrapText="1"/>
    </xf>
    <xf numFmtId="164" fontId="14" fillId="0" borderId="9" xfId="1" applyNumberFormat="1" applyFont="1" applyBorder="1"/>
    <xf numFmtId="164" fontId="14" fillId="0" borderId="11" xfId="1" applyNumberFormat="1" applyFont="1" applyBorder="1"/>
    <xf numFmtId="0" fontId="4" fillId="0" borderId="2" xfId="0" applyFont="1" applyBorder="1" applyAlignment="1">
      <alignment horizontal="left" vertical="center" wrapText="1" indent="1"/>
    </xf>
    <xf numFmtId="164" fontId="13" fillId="0" borderId="2" xfId="0" applyNumberFormat="1" applyFont="1" applyBorder="1"/>
    <xf numFmtId="164" fontId="14" fillId="0" borderId="2" xfId="1" applyNumberFormat="1" applyFont="1" applyBorder="1"/>
    <xf numFmtId="0" fontId="18" fillId="3" borderId="11" xfId="0" applyFont="1" applyFill="1" applyBorder="1" applyAlignment="1">
      <alignment horizontal="center" vertical="center" wrapText="1"/>
    </xf>
    <xf numFmtId="164" fontId="13" fillId="0" borderId="11" xfId="1" applyNumberFormat="1" applyFont="1" applyBorder="1" applyAlignment="1">
      <alignment vertical="center"/>
    </xf>
    <xf numFmtId="0" fontId="0" fillId="0" borderId="0" xfId="0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8" fillId="3" borderId="10" xfId="0" applyFont="1" applyFill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13" fillId="0" borderId="0" xfId="0" applyNumberFormat="1" applyFont="1" applyAlignment="1">
      <alignment horizontal="right" vertical="center"/>
    </xf>
    <xf numFmtId="3" fontId="13" fillId="0" borderId="10" xfId="0" applyNumberFormat="1" applyFont="1" applyBorder="1" applyAlignment="1">
      <alignment horizontal="right" vertical="center"/>
    </xf>
    <xf numFmtId="3" fontId="13" fillId="0" borderId="12" xfId="0" applyNumberFormat="1" applyFont="1" applyBorder="1" applyAlignment="1">
      <alignment horizontal="right" vertical="center"/>
    </xf>
    <xf numFmtId="3" fontId="14" fillId="0" borderId="1" xfId="0" applyNumberFormat="1" applyFont="1" applyBorder="1" applyAlignment="1">
      <alignment horizontal="right" vertical="center"/>
    </xf>
    <xf numFmtId="3" fontId="14" fillId="0" borderId="2" xfId="0" applyNumberFormat="1" applyFont="1" applyBorder="1" applyAlignment="1">
      <alignment horizontal="right" vertical="center"/>
    </xf>
    <xf numFmtId="3" fontId="13" fillId="0" borderId="13" xfId="0" applyNumberFormat="1" applyFont="1" applyBorder="1" applyAlignment="1">
      <alignment horizontal="right" vertical="center"/>
    </xf>
    <xf numFmtId="3" fontId="13" fillId="0" borderId="11" xfId="0" applyNumberFormat="1" applyFont="1" applyBorder="1" applyAlignment="1">
      <alignment horizontal="right" vertical="center"/>
    </xf>
    <xf numFmtId="3" fontId="13" fillId="0" borderId="9" xfId="0" applyNumberFormat="1" applyFont="1" applyBorder="1" applyAlignment="1">
      <alignment horizontal="right" vertical="center"/>
    </xf>
    <xf numFmtId="3" fontId="13" fillId="0" borderId="2" xfId="0" applyNumberFormat="1" applyFont="1" applyBorder="1" applyAlignment="1">
      <alignment horizontal="right" vertical="center"/>
    </xf>
    <xf numFmtId="3" fontId="13" fillId="0" borderId="1" xfId="0" applyNumberFormat="1" applyFont="1" applyBorder="1" applyAlignment="1">
      <alignment horizontal="right" vertical="center"/>
    </xf>
    <xf numFmtId="3" fontId="17" fillId="0" borderId="1" xfId="0" applyNumberFormat="1" applyFont="1" applyBorder="1" applyAlignment="1">
      <alignment horizontal="right" vertical="center" wrapText="1"/>
    </xf>
    <xf numFmtId="3" fontId="19" fillId="0" borderId="1" xfId="0" applyNumberFormat="1" applyFont="1" applyBorder="1" applyAlignment="1">
      <alignment horizontal="right" vertical="center"/>
    </xf>
    <xf numFmtId="0" fontId="4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9" fontId="11" fillId="0" borderId="11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9" fontId="11" fillId="0" borderId="12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3" fontId="13" fillId="0" borderId="6" xfId="0" applyNumberFormat="1" applyFont="1" applyBorder="1"/>
    <xf numFmtId="0" fontId="4" fillId="0" borderId="2" xfId="0" applyFont="1" applyBorder="1" applyAlignment="1">
      <alignment horizontal="left" vertical="center" wrapText="1"/>
    </xf>
    <xf numFmtId="3" fontId="13" fillId="0" borderId="10" xfId="0" applyNumberFormat="1" applyFont="1" applyBorder="1" applyAlignment="1">
      <alignment vertical="center"/>
    </xf>
    <xf numFmtId="0" fontId="14" fillId="0" borderId="7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164" fontId="17" fillId="0" borderId="1" xfId="1" applyNumberFormat="1" applyFont="1" applyFill="1" applyBorder="1" applyAlignment="1">
      <alignment horizontal="center" vertical="center" wrapText="1"/>
    </xf>
    <xf numFmtId="164" fontId="13" fillId="0" borderId="0" xfId="1" applyNumberFormat="1" applyFont="1"/>
    <xf numFmtId="0" fontId="33" fillId="0" borderId="0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center"/>
    </xf>
    <xf numFmtId="0" fontId="18" fillId="0" borderId="10" xfId="0" applyFont="1" applyBorder="1" applyAlignment="1">
      <alignment horizontal="justify" vertical="center" wrapText="1"/>
    </xf>
    <xf numFmtId="164" fontId="13" fillId="0" borderId="12" xfId="1" applyNumberFormat="1" applyFont="1" applyBorder="1"/>
    <xf numFmtId="0" fontId="4" fillId="0" borderId="11" xfId="0" applyFont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/>
    </xf>
    <xf numFmtId="0" fontId="39" fillId="0" borderId="0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164" fontId="14" fillId="0" borderId="10" xfId="0" applyNumberFormat="1" applyFont="1" applyBorder="1"/>
    <xf numFmtId="164" fontId="14" fillId="0" borderId="11" xfId="0" applyNumberFormat="1" applyFont="1" applyBorder="1"/>
    <xf numFmtId="0" fontId="6" fillId="0" borderId="0" xfId="0" applyFont="1" applyAlignment="1"/>
    <xf numFmtId="0" fontId="18" fillId="0" borderId="10" xfId="0" applyFont="1" applyBorder="1" applyAlignment="1">
      <alignment horizontal="left" vertical="center" wrapText="1" indent="1"/>
    </xf>
    <xf numFmtId="0" fontId="18" fillId="0" borderId="10" xfId="0" applyFont="1" applyBorder="1" applyAlignment="1">
      <alignment vertical="center" wrapText="1"/>
    </xf>
    <xf numFmtId="164" fontId="14" fillId="0" borderId="13" xfId="0" applyNumberFormat="1" applyFont="1" applyBorder="1"/>
    <xf numFmtId="0" fontId="22" fillId="0" borderId="0" xfId="0" applyFont="1" applyBorder="1"/>
    <xf numFmtId="0" fontId="9" fillId="0" borderId="0" xfId="0" applyFont="1" applyBorder="1"/>
    <xf numFmtId="0" fontId="33" fillId="0" borderId="0" xfId="0" applyFont="1" applyBorder="1" applyAlignment="1">
      <alignment horizontal="left" vertical="center" wrapText="1" indent="1"/>
    </xf>
    <xf numFmtId="0" fontId="33" fillId="0" borderId="0" xfId="0" applyFont="1" applyBorder="1" applyAlignment="1">
      <alignment vertical="center" wrapText="1"/>
    </xf>
    <xf numFmtId="0" fontId="33" fillId="0" borderId="0" xfId="0" applyFont="1" applyFill="1" applyBorder="1" applyAlignment="1">
      <alignment horizontal="left" vertical="center" wrapText="1"/>
    </xf>
    <xf numFmtId="0" fontId="0" fillId="0" borderId="0" xfId="0" applyFill="1"/>
    <xf numFmtId="0" fontId="4" fillId="0" borderId="0" xfId="0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 wrapText="1"/>
    </xf>
    <xf numFmtId="0" fontId="23" fillId="0" borderId="0" xfId="0" applyFont="1" applyBorder="1"/>
    <xf numFmtId="41" fontId="9" fillId="0" borderId="0" xfId="1" applyNumberFormat="1" applyFont="1"/>
    <xf numFmtId="0" fontId="14" fillId="0" borderId="0" xfId="0" applyFont="1" applyBorder="1"/>
    <xf numFmtId="0" fontId="11" fillId="0" borderId="2" xfId="0" applyFont="1" applyBorder="1" applyAlignment="1">
      <alignment horizontal="center" vertical="center"/>
    </xf>
    <xf numFmtId="9" fontId="18" fillId="0" borderId="2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3" fontId="13" fillId="0" borderId="9" xfId="0" applyNumberFormat="1" applyFont="1" applyBorder="1" applyAlignment="1">
      <alignment horizontal="right"/>
    </xf>
    <xf numFmtId="3" fontId="14" fillId="0" borderId="3" xfId="0" applyNumberFormat="1" applyFont="1" applyBorder="1" applyAlignment="1">
      <alignment horizontal="right" vertical="center"/>
    </xf>
    <xf numFmtId="0" fontId="12" fillId="0" borderId="7" xfId="0" applyFont="1" applyBorder="1"/>
    <xf numFmtId="0" fontId="28" fillId="2" borderId="11" xfId="0" applyFont="1" applyFill="1" applyBorder="1" applyAlignment="1">
      <alignment vertical="top" wrapText="1"/>
    </xf>
    <xf numFmtId="0" fontId="28" fillId="2" borderId="12" xfId="0" applyFont="1" applyFill="1" applyBorder="1" applyAlignment="1">
      <alignment vertical="top" wrapText="1"/>
    </xf>
    <xf numFmtId="0" fontId="24" fillId="0" borderId="12" xfId="0" applyFont="1" applyBorder="1" applyAlignment="1">
      <alignment horizontal="center" vertical="center" wrapText="1"/>
    </xf>
    <xf numFmtId="3" fontId="29" fillId="0" borderId="12" xfId="0" applyNumberFormat="1" applyFont="1" applyBorder="1" applyAlignment="1">
      <alignment horizontal="right"/>
    </xf>
    <xf numFmtId="3" fontId="29" fillId="0" borderId="12" xfId="0" applyNumberFormat="1" applyFont="1" applyBorder="1" applyAlignment="1">
      <alignment horizontal="right" vertical="center"/>
    </xf>
    <xf numFmtId="0" fontId="28" fillId="2" borderId="2" xfId="0" applyFont="1" applyFill="1" applyBorder="1" applyAlignment="1">
      <alignment vertical="top" wrapText="1"/>
    </xf>
    <xf numFmtId="3" fontId="29" fillId="0" borderId="2" xfId="0" applyNumberFormat="1" applyFont="1" applyBorder="1" applyAlignment="1">
      <alignment horizontal="right"/>
    </xf>
    <xf numFmtId="3" fontId="29" fillId="0" borderId="2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left" vertical="center"/>
    </xf>
    <xf numFmtId="0" fontId="11" fillId="0" borderId="13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center" wrapText="1"/>
    </xf>
    <xf numFmtId="164" fontId="11" fillId="3" borderId="6" xfId="1" applyNumberFormat="1" applyFont="1" applyFill="1" applyBorder="1" applyAlignment="1">
      <alignment horizontal="center" vertical="center"/>
    </xf>
    <xf numFmtId="164" fontId="18" fillId="0" borderId="6" xfId="1" applyNumberFormat="1" applyFont="1" applyBorder="1" applyAlignment="1">
      <alignment horizontal="center" vertical="center" wrapText="1"/>
    </xf>
    <xf numFmtId="0" fontId="13" fillId="0" borderId="6" xfId="0" applyFont="1" applyBorder="1"/>
    <xf numFmtId="164" fontId="13" fillId="0" borderId="6" xfId="0" applyNumberFormat="1" applyFont="1" applyBorder="1"/>
    <xf numFmtId="164" fontId="13" fillId="0" borderId="13" xfId="1" applyNumberFormat="1" applyFont="1" applyBorder="1" applyAlignment="1">
      <alignment vertical="center"/>
    </xf>
    <xf numFmtId="0" fontId="17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/>
    </xf>
    <xf numFmtId="9" fontId="11" fillId="0" borderId="6" xfId="0" applyNumberFormat="1" applyFont="1" applyBorder="1" applyAlignment="1">
      <alignment horizontal="center" vertical="center" wrapText="1"/>
    </xf>
    <xf numFmtId="3" fontId="13" fillId="0" borderId="6" xfId="0" applyNumberFormat="1" applyFont="1" applyBorder="1" applyAlignment="1">
      <alignment horizontal="right" vertical="center"/>
    </xf>
    <xf numFmtId="0" fontId="14" fillId="0" borderId="0" xfId="0" applyFont="1"/>
    <xf numFmtId="0" fontId="14" fillId="0" borderId="7" xfId="0" applyFont="1" applyBorder="1"/>
    <xf numFmtId="0" fontId="11" fillId="0" borderId="6" xfId="0" applyFont="1" applyBorder="1" applyAlignment="1">
      <alignment horizontal="center"/>
    </xf>
    <xf numFmtId="164" fontId="13" fillId="0" borderId="6" xfId="1" applyNumberFormat="1" applyFont="1" applyBorder="1"/>
    <xf numFmtId="0" fontId="28" fillId="0" borderId="12" xfId="0" applyFont="1" applyBorder="1" applyAlignment="1">
      <alignment vertical="center" wrapText="1"/>
    </xf>
    <xf numFmtId="0" fontId="28" fillId="0" borderId="12" xfId="0" applyFont="1" applyBorder="1" applyAlignment="1">
      <alignment horizontal="center" vertical="center" wrapText="1"/>
    </xf>
    <xf numFmtId="3" fontId="29" fillId="0" borderId="12" xfId="0" applyNumberFormat="1" applyFont="1" applyBorder="1"/>
    <xf numFmtId="0" fontId="28" fillId="0" borderId="6" xfId="0" applyFont="1" applyBorder="1" applyAlignment="1">
      <alignment vertical="center" wrapText="1"/>
    </xf>
    <xf numFmtId="0" fontId="28" fillId="0" borderId="6" xfId="0" applyFont="1" applyBorder="1" applyAlignment="1">
      <alignment horizontal="center" vertical="center" wrapText="1"/>
    </xf>
    <xf numFmtId="3" fontId="29" fillId="0" borderId="6" xfId="0" applyNumberFormat="1" applyFont="1" applyBorder="1"/>
    <xf numFmtId="0" fontId="28" fillId="0" borderId="11" xfId="0" applyFont="1" applyBorder="1" applyAlignment="1">
      <alignment vertical="center" wrapText="1"/>
    </xf>
    <xf numFmtId="0" fontId="28" fillId="0" borderId="11" xfId="0" applyFont="1" applyBorder="1" applyAlignment="1">
      <alignment horizontal="center" vertical="center" wrapText="1"/>
    </xf>
    <xf numFmtId="3" fontId="29" fillId="0" borderId="11" xfId="0" applyNumberFormat="1" applyFont="1" applyBorder="1"/>
    <xf numFmtId="37" fontId="9" fillId="0" borderId="0" xfId="1" applyNumberFormat="1" applyFont="1"/>
    <xf numFmtId="164" fontId="13" fillId="0" borderId="10" xfId="1" applyNumberFormat="1" applyFont="1" applyBorder="1" applyAlignment="1">
      <alignment horizontal="center" vertical="center"/>
    </xf>
    <xf numFmtId="164" fontId="14" fillId="0" borderId="10" xfId="1" applyNumberFormat="1" applyFont="1" applyBorder="1" applyAlignment="1">
      <alignment horizontal="center" vertical="center"/>
    </xf>
    <xf numFmtId="0" fontId="0" fillId="0" borderId="14" xfId="0" applyBorder="1"/>
    <xf numFmtId="0" fontId="0" fillId="0" borderId="14" xfId="0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8" fillId="0" borderId="13" xfId="0" applyFont="1" applyBorder="1" applyAlignment="1">
      <alignment horizontal="left" vertical="top" wrapText="1" indent="1"/>
    </xf>
    <xf numFmtId="0" fontId="17" fillId="0" borderId="1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3" fontId="13" fillId="0" borderId="13" xfId="0" applyNumberFormat="1" applyFont="1" applyBorder="1" applyAlignment="1">
      <alignment horizontal="right"/>
    </xf>
    <xf numFmtId="3" fontId="13" fillId="0" borderId="10" xfId="0" applyNumberFormat="1" applyFont="1" applyBorder="1" applyAlignment="1">
      <alignment horizontal="right"/>
    </xf>
    <xf numFmtId="3" fontId="13" fillId="0" borderId="11" xfId="0" applyNumberFormat="1" applyFont="1" applyBorder="1" applyAlignment="1">
      <alignment horizontal="right"/>
    </xf>
    <xf numFmtId="3" fontId="13" fillId="0" borderId="13" xfId="0" applyNumberFormat="1" applyFont="1" applyBorder="1" applyAlignment="1">
      <alignment horizontal="right" vertical="center"/>
    </xf>
    <xf numFmtId="3" fontId="13" fillId="0" borderId="10" xfId="0" applyNumberFormat="1" applyFont="1" applyBorder="1" applyAlignment="1">
      <alignment horizontal="right" vertical="center"/>
    </xf>
    <xf numFmtId="3" fontId="13" fillId="0" borderId="11" xfId="0" applyNumberFormat="1" applyFont="1" applyBorder="1" applyAlignment="1">
      <alignment horizontal="right" vertical="center"/>
    </xf>
    <xf numFmtId="0" fontId="18" fillId="0" borderId="10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23" fillId="0" borderId="7" xfId="0" applyFont="1" applyBorder="1"/>
    <xf numFmtId="0" fontId="0" fillId="0" borderId="0" xfId="0" applyBorder="1" applyAlignment="1">
      <alignment horizontal="center" vertical="center"/>
    </xf>
    <xf numFmtId="0" fontId="17" fillId="0" borderId="7" xfId="0" applyFont="1" applyBorder="1" applyAlignment="1">
      <alignment horizontal="center" wrapText="1"/>
    </xf>
    <xf numFmtId="0" fontId="14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0" fillId="0" borderId="14" xfId="0" applyFont="1" applyBorder="1" applyAlignment="1">
      <alignment horizontal="left" vertical="center"/>
    </xf>
    <xf numFmtId="0" fontId="0" fillId="0" borderId="14" xfId="0" applyFont="1" applyBorder="1"/>
    <xf numFmtId="0" fontId="1" fillId="0" borderId="14" xfId="0" applyFont="1" applyBorder="1"/>
    <xf numFmtId="0" fontId="1" fillId="0" borderId="14" xfId="0" applyFont="1" applyBorder="1" applyAlignment="1">
      <alignment horizontal="right" vertical="center"/>
    </xf>
    <xf numFmtId="0" fontId="11" fillId="0" borderId="14" xfId="0" applyFont="1" applyBorder="1"/>
    <xf numFmtId="164" fontId="13" fillId="0" borderId="14" xfId="1" applyNumberFormat="1" applyFont="1" applyBorder="1"/>
    <xf numFmtId="0" fontId="17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right"/>
    </xf>
    <xf numFmtId="0" fontId="13" fillId="0" borderId="14" xfId="0" applyFont="1" applyBorder="1" applyAlignment="1">
      <alignment horizontal="center" vertical="center"/>
    </xf>
    <xf numFmtId="0" fontId="13" fillId="0" borderId="14" xfId="0" applyFont="1" applyBorder="1" applyAlignment="1">
      <alignment horizontal="right"/>
    </xf>
    <xf numFmtId="3" fontId="13" fillId="0" borderId="14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vertical="center"/>
    </xf>
    <xf numFmtId="3" fontId="0" fillId="0" borderId="14" xfId="0" applyNumberFormat="1" applyBorder="1"/>
    <xf numFmtId="0" fontId="8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4" xfId="0" applyFont="1" applyBorder="1"/>
    <xf numFmtId="0" fontId="11" fillId="0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164" fontId="13" fillId="0" borderId="2" xfId="1" applyNumberFormat="1" applyFont="1" applyBorder="1"/>
    <xf numFmtId="0" fontId="11" fillId="0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/>
    <xf numFmtId="0" fontId="12" fillId="0" borderId="7" xfId="0" applyFont="1" applyBorder="1" applyAlignment="1">
      <alignment horizontal="center"/>
    </xf>
    <xf numFmtId="0" fontId="10" fillId="0" borderId="0" xfId="0" applyFont="1" applyBorder="1"/>
    <xf numFmtId="0" fontId="0" fillId="3" borderId="0" xfId="0" applyFill="1" applyBorder="1"/>
    <xf numFmtId="0" fontId="1" fillId="0" borderId="0" xfId="0" applyFont="1" applyBorder="1" applyAlignment="1">
      <alignment vertical="center"/>
    </xf>
    <xf numFmtId="0" fontId="10" fillId="0" borderId="14" xfId="0" applyFont="1" applyBorder="1"/>
    <xf numFmtId="0" fontId="0" fillId="3" borderId="14" xfId="0" applyFill="1" applyBorder="1"/>
    <xf numFmtId="0" fontId="1" fillId="0" borderId="14" xfId="0" applyFont="1" applyBorder="1" applyAlignment="1">
      <alignment vertical="center"/>
    </xf>
    <xf numFmtId="3" fontId="13" fillId="0" borderId="9" xfId="1" applyNumberFormat="1" applyFont="1" applyBorder="1"/>
    <xf numFmtId="3" fontId="13" fillId="0" borderId="10" xfId="1" applyNumberFormat="1" applyFont="1" applyBorder="1"/>
    <xf numFmtId="3" fontId="13" fillId="0" borderId="11" xfId="1" applyNumberFormat="1" applyFont="1" applyBorder="1"/>
    <xf numFmtId="0" fontId="8" fillId="0" borderId="1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23" fillId="0" borderId="14" xfId="0" applyFont="1" applyBorder="1"/>
    <xf numFmtId="0" fontId="40" fillId="0" borderId="1" xfId="0" applyFont="1" applyFill="1" applyBorder="1" applyAlignment="1">
      <alignment horizontal="center" vertical="center" wrapText="1"/>
    </xf>
    <xf numFmtId="0" fontId="41" fillId="0" borderId="9" xfId="0" applyFont="1" applyBorder="1" applyAlignment="1">
      <alignment horizontal="center" vertical="center"/>
    </xf>
    <xf numFmtId="0" fontId="42" fillId="0" borderId="9" xfId="0" applyFont="1" applyBorder="1" applyAlignment="1">
      <alignment horizontal="center" vertical="center" wrapText="1"/>
    </xf>
    <xf numFmtId="3" fontId="41" fillId="0" borderId="9" xfId="0" applyNumberFormat="1" applyFont="1" applyBorder="1"/>
    <xf numFmtId="3" fontId="43" fillId="0" borderId="9" xfId="0" applyNumberFormat="1" applyFont="1" applyBorder="1"/>
    <xf numFmtId="0" fontId="41" fillId="0" borderId="10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 wrapText="1"/>
    </xf>
    <xf numFmtId="3" fontId="41" fillId="0" borderId="10" xfId="0" applyNumberFormat="1" applyFont="1" applyBorder="1"/>
    <xf numFmtId="3" fontId="43" fillId="0" borderId="10" xfId="0" applyNumberFormat="1" applyFont="1" applyBorder="1"/>
    <xf numFmtId="3" fontId="41" fillId="0" borderId="10" xfId="0" applyNumberFormat="1" applyFont="1" applyBorder="1" applyAlignment="1">
      <alignment vertical="center"/>
    </xf>
    <xf numFmtId="3" fontId="43" fillId="0" borderId="10" xfId="0" applyNumberFormat="1" applyFont="1" applyBorder="1" applyAlignment="1">
      <alignment vertical="center"/>
    </xf>
    <xf numFmtId="0" fontId="42" fillId="0" borderId="10" xfId="0" applyFont="1" applyBorder="1" applyAlignment="1">
      <alignment horizontal="center" wrapText="1"/>
    </xf>
    <xf numFmtId="0" fontId="41" fillId="0" borderId="11" xfId="0" applyFont="1" applyBorder="1" applyAlignment="1">
      <alignment horizontal="center" vertical="center"/>
    </xf>
    <xf numFmtId="0" fontId="42" fillId="0" borderId="11" xfId="0" applyFont="1" applyBorder="1" applyAlignment="1">
      <alignment horizontal="center" wrapText="1"/>
    </xf>
    <xf numFmtId="3" fontId="41" fillId="0" borderId="11" xfId="0" applyNumberFormat="1" applyFont="1" applyBorder="1"/>
    <xf numFmtId="3" fontId="43" fillId="0" borderId="11" xfId="0" applyNumberFormat="1" applyFont="1" applyBorder="1"/>
    <xf numFmtId="0" fontId="41" fillId="0" borderId="13" xfId="0" applyFont="1" applyBorder="1" applyAlignment="1">
      <alignment horizontal="center" vertical="center"/>
    </xf>
    <xf numFmtId="0" fontId="42" fillId="0" borderId="13" xfId="0" applyFont="1" applyBorder="1" applyAlignment="1">
      <alignment horizontal="center" wrapText="1"/>
    </xf>
    <xf numFmtId="3" fontId="41" fillId="0" borderId="13" xfId="0" applyNumberFormat="1" applyFont="1" applyBorder="1"/>
    <xf numFmtId="3" fontId="43" fillId="0" borderId="13" xfId="0" applyNumberFormat="1" applyFont="1" applyBorder="1"/>
    <xf numFmtId="0" fontId="42" fillId="0" borderId="11" xfId="0" applyFont="1" applyBorder="1" applyAlignment="1">
      <alignment horizontal="center" vertical="center" wrapText="1"/>
    </xf>
    <xf numFmtId="0" fontId="0" fillId="0" borderId="7" xfId="0" applyFont="1" applyBorder="1"/>
    <xf numFmtId="0" fontId="17" fillId="0" borderId="11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42" fillId="0" borderId="9" xfId="0" applyFont="1" applyBorder="1" applyAlignment="1">
      <alignment horizontal="left" vertical="center" wrapText="1"/>
    </xf>
    <xf numFmtId="0" fontId="42" fillId="0" borderId="10" xfId="0" applyFont="1" applyBorder="1" applyAlignment="1">
      <alignment horizontal="left" vertical="center" wrapText="1"/>
    </xf>
    <xf numFmtId="0" fontId="42" fillId="0" borderId="11" xfId="0" applyFont="1" applyBorder="1" applyAlignment="1">
      <alignment horizontal="left" vertical="center" wrapText="1"/>
    </xf>
    <xf numFmtId="0" fontId="42" fillId="0" borderId="13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41" fillId="0" borderId="2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wrapText="1"/>
    </xf>
    <xf numFmtId="0" fontId="42" fillId="0" borderId="2" xfId="0" applyFont="1" applyBorder="1" applyAlignment="1">
      <alignment horizontal="left" vertical="center" wrapText="1"/>
    </xf>
    <xf numFmtId="0" fontId="42" fillId="0" borderId="2" xfId="0" applyFont="1" applyBorder="1" applyAlignment="1">
      <alignment horizontal="center" vertical="center" wrapText="1"/>
    </xf>
    <xf numFmtId="3" fontId="41" fillId="0" borderId="2" xfId="0" applyNumberFormat="1" applyFont="1" applyBorder="1"/>
    <xf numFmtId="3" fontId="43" fillId="0" borderId="2" xfId="0" applyNumberFormat="1" applyFont="1" applyBorder="1"/>
    <xf numFmtId="164" fontId="14" fillId="0" borderId="10" xfId="1" applyNumberFormat="1" applyFont="1" applyBorder="1" applyAlignment="1">
      <alignment vertical="center"/>
    </xf>
    <xf numFmtId="0" fontId="13" fillId="0" borderId="0" xfId="0" applyFont="1" applyBorder="1"/>
    <xf numFmtId="0" fontId="11" fillId="0" borderId="0" xfId="0" applyFont="1" applyBorder="1"/>
    <xf numFmtId="164" fontId="13" fillId="0" borderId="0" xfId="1" applyNumberFormat="1" applyFont="1" applyBorder="1"/>
    <xf numFmtId="0" fontId="46" fillId="0" borderId="1" xfId="0" applyFont="1" applyBorder="1" applyAlignment="1">
      <alignment horizontal="center" vertical="center" wrapText="1"/>
    </xf>
    <xf numFmtId="167" fontId="41" fillId="0" borderId="1" xfId="0" applyNumberFormat="1" applyFont="1" applyBorder="1"/>
    <xf numFmtId="0" fontId="13" fillId="0" borderId="1" xfId="0" applyFont="1" applyBorder="1" applyAlignment="1">
      <alignment horizontal="center"/>
    </xf>
    <xf numFmtId="167" fontId="13" fillId="0" borderId="1" xfId="0" applyNumberFormat="1" applyFont="1" applyBorder="1"/>
    <xf numFmtId="37" fontId="13" fillId="0" borderId="1" xfId="1" applyNumberFormat="1" applyFont="1" applyBorder="1"/>
    <xf numFmtId="167" fontId="22" fillId="0" borderId="0" xfId="0" applyNumberFormat="1" applyFont="1"/>
    <xf numFmtId="2" fontId="22" fillId="0" borderId="0" xfId="0" applyNumberFormat="1" applyFont="1"/>
    <xf numFmtId="167" fontId="15" fillId="4" borderId="0" xfId="0" applyNumberFormat="1" applyFont="1" applyFill="1"/>
    <xf numFmtId="167" fontId="47" fillId="4" borderId="0" xfId="0" applyNumberFormat="1" applyFont="1" applyFill="1"/>
    <xf numFmtId="0" fontId="48" fillId="0" borderId="0" xfId="0" applyFont="1" applyAlignment="1">
      <alignment horizontal="center" vertical="center"/>
    </xf>
    <xf numFmtId="0" fontId="43" fillId="0" borderId="0" xfId="0" applyFont="1" applyAlignment="1">
      <alignment horizontal="center"/>
    </xf>
    <xf numFmtId="0" fontId="48" fillId="0" borderId="0" xfId="0" applyFont="1"/>
    <xf numFmtId="164" fontId="48" fillId="0" borderId="0" xfId="1" applyNumberFormat="1" applyFont="1"/>
    <xf numFmtId="0" fontId="43" fillId="0" borderId="0" xfId="0" applyFont="1"/>
    <xf numFmtId="0" fontId="43" fillId="0" borderId="0" xfId="0" applyFont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3" fillId="3" borderId="1" xfId="0" applyFont="1" applyFill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wrapText="1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/>
    <xf numFmtId="164" fontId="42" fillId="0" borderId="1" xfId="1" applyNumberFormat="1" applyFont="1" applyBorder="1"/>
    <xf numFmtId="164" fontId="43" fillId="0" borderId="1" xfId="0" applyNumberFormat="1" applyFont="1" applyBorder="1"/>
    <xf numFmtId="3" fontId="49" fillId="3" borderId="1" xfId="0" applyNumberFormat="1" applyFont="1" applyFill="1" applyBorder="1" applyAlignment="1">
      <alignment horizontal="right" vertical="center" wrapText="1"/>
    </xf>
    <xf numFmtId="164" fontId="50" fillId="0" borderId="1" xfId="1" applyNumberFormat="1" applyFont="1" applyBorder="1"/>
    <xf numFmtId="164" fontId="51" fillId="0" borderId="1" xfId="1" applyNumberFormat="1" applyFont="1" applyBorder="1"/>
    <xf numFmtId="164" fontId="43" fillId="3" borderId="1" xfId="0" applyNumberFormat="1" applyFont="1" applyFill="1" applyBorder="1"/>
    <xf numFmtId="164" fontId="43" fillId="0" borderId="1" xfId="0" applyNumberFormat="1" applyFont="1" applyFill="1" applyBorder="1"/>
    <xf numFmtId="164" fontId="49" fillId="3" borderId="1" xfId="0" applyNumberFormat="1" applyFont="1" applyFill="1" applyBorder="1"/>
    <xf numFmtId="0" fontId="42" fillId="0" borderId="1" xfId="0" applyFont="1" applyBorder="1" applyAlignment="1">
      <alignment horizontal="left" vertical="center" wrapText="1" indent="1"/>
    </xf>
    <xf numFmtId="0" fontId="46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vertical="center" wrapText="1"/>
    </xf>
    <xf numFmtId="0" fontId="53" fillId="0" borderId="0" xfId="0" applyFont="1"/>
    <xf numFmtId="0" fontId="54" fillId="0" borderId="0" xfId="0" applyFont="1" applyBorder="1" applyAlignment="1">
      <alignment horizontal="center" vertical="center" wrapText="1"/>
    </xf>
    <xf numFmtId="164" fontId="48" fillId="0" borderId="0" xfId="0" applyNumberFormat="1" applyFont="1"/>
    <xf numFmtId="164" fontId="43" fillId="0" borderId="0" xfId="0" applyNumberFormat="1" applyFont="1"/>
    <xf numFmtId="3" fontId="43" fillId="0" borderId="0" xfId="0" applyNumberFormat="1" applyFont="1"/>
    <xf numFmtId="166" fontId="41" fillId="0" borderId="1" xfId="0" applyNumberFormat="1" applyFont="1" applyBorder="1"/>
    <xf numFmtId="0" fontId="52" fillId="4" borderId="1" xfId="0" applyFont="1" applyFill="1" applyBorder="1" applyAlignment="1">
      <alignment horizontal="left" vertical="center" wrapText="1"/>
    </xf>
    <xf numFmtId="0" fontId="43" fillId="0" borderId="0" xfId="0" applyFont="1" applyAlignment="1"/>
    <xf numFmtId="0" fontId="4" fillId="0" borderId="7" xfId="0" applyFont="1" applyFill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17" fillId="0" borderId="7" xfId="0" applyFont="1" applyBorder="1" applyAlignment="1">
      <alignment horizontal="left" wrapText="1"/>
    </xf>
    <xf numFmtId="0" fontId="30" fillId="0" borderId="0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/>
    </xf>
    <xf numFmtId="0" fontId="16" fillId="0" borderId="8" xfId="0" applyFont="1" applyBorder="1" applyAlignment="1">
      <alignment horizontal="center" vertical="center" wrapText="1"/>
    </xf>
    <xf numFmtId="3" fontId="14" fillId="0" borderId="3" xfId="0" applyNumberFormat="1" applyFont="1" applyBorder="1" applyAlignment="1">
      <alignment horizontal="right" vertical="center"/>
    </xf>
    <xf numFmtId="3" fontId="14" fillId="0" borderId="6" xfId="0" applyNumberFormat="1" applyFont="1" applyBorder="1" applyAlignment="1">
      <alignment horizontal="right" vertical="center"/>
    </xf>
    <xf numFmtId="3" fontId="14" fillId="0" borderId="2" xfId="0" applyNumberFormat="1" applyFont="1" applyBorder="1" applyAlignment="1">
      <alignment horizontal="right" vertical="center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17" fillId="0" borderId="16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7" fillId="0" borderId="24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/>
    </xf>
    <xf numFmtId="43" fontId="19" fillId="0" borderId="15" xfId="1" applyFont="1" applyBorder="1" applyAlignment="1">
      <alignment horizontal="center" vertical="center"/>
    </xf>
    <xf numFmtId="43" fontId="19" fillId="0" borderId="16" xfId="1" applyFont="1" applyBorder="1" applyAlignment="1">
      <alignment horizontal="center" vertical="center"/>
    </xf>
    <xf numFmtId="43" fontId="19" fillId="0" borderId="21" xfId="1" applyFont="1" applyBorder="1" applyAlignment="1">
      <alignment horizontal="center" vertical="center"/>
    </xf>
    <xf numFmtId="43" fontId="19" fillId="0" borderId="22" xfId="1" applyFont="1" applyBorder="1" applyAlignment="1">
      <alignment horizontal="center" vertical="center"/>
    </xf>
    <xf numFmtId="43" fontId="19" fillId="0" borderId="23" xfId="1" applyFont="1" applyBorder="1" applyAlignment="1">
      <alignment horizontal="center" vertical="center"/>
    </xf>
    <xf numFmtId="43" fontId="19" fillId="0" borderId="24" xfId="1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/>
    </xf>
    <xf numFmtId="0" fontId="17" fillId="0" borderId="2" xfId="0" applyFont="1" applyBorder="1" applyAlignment="1">
      <alignment horizontal="center" vertical="center" wrapText="1"/>
    </xf>
    <xf numFmtId="3" fontId="19" fillId="0" borderId="1" xfId="0" applyNumberFormat="1" applyFont="1" applyBorder="1" applyAlignment="1">
      <alignment horizontal="center"/>
    </xf>
    <xf numFmtId="3" fontId="19" fillId="0" borderId="2" xfId="0" applyNumberFormat="1" applyFont="1" applyBorder="1" applyAlignment="1">
      <alignment horizontal="center"/>
    </xf>
    <xf numFmtId="0" fontId="17" fillId="0" borderId="19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3" fontId="13" fillId="0" borderId="13" xfId="0" applyNumberFormat="1" applyFont="1" applyBorder="1" applyAlignment="1">
      <alignment horizontal="right"/>
    </xf>
    <xf numFmtId="3" fontId="13" fillId="0" borderId="10" xfId="0" applyNumberFormat="1" applyFont="1" applyBorder="1" applyAlignment="1">
      <alignment horizontal="right"/>
    </xf>
    <xf numFmtId="3" fontId="13" fillId="0" borderId="11" xfId="0" applyNumberFormat="1" applyFont="1" applyBorder="1" applyAlignment="1">
      <alignment horizontal="right"/>
    </xf>
    <xf numFmtId="3" fontId="13" fillId="0" borderId="13" xfId="0" applyNumberFormat="1" applyFont="1" applyBorder="1" applyAlignment="1">
      <alignment horizontal="right" vertical="center"/>
    </xf>
    <xf numFmtId="3" fontId="13" fillId="0" borderId="10" xfId="0" applyNumberFormat="1" applyFont="1" applyBorder="1" applyAlignment="1">
      <alignment horizontal="right" vertical="center"/>
    </xf>
    <xf numFmtId="3" fontId="13" fillId="0" borderId="11" xfId="0" applyNumberFormat="1" applyFont="1" applyBorder="1" applyAlignment="1">
      <alignment horizontal="right" vertical="center"/>
    </xf>
    <xf numFmtId="0" fontId="17" fillId="0" borderId="13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3" fontId="14" fillId="0" borderId="9" xfId="0" applyNumberFormat="1" applyFont="1" applyBorder="1" applyAlignment="1">
      <alignment horizontal="right" vertical="center"/>
    </xf>
    <xf numFmtId="3" fontId="14" fillId="0" borderId="10" xfId="0" applyNumberFormat="1" applyFont="1" applyBorder="1" applyAlignment="1">
      <alignment horizontal="right" vertical="center"/>
    </xf>
    <xf numFmtId="3" fontId="14" fillId="0" borderId="11" xfId="0" applyNumberFormat="1" applyFont="1" applyBorder="1" applyAlignment="1">
      <alignment horizontal="right" vertical="center"/>
    </xf>
    <xf numFmtId="3" fontId="14" fillId="0" borderId="13" xfId="0" applyNumberFormat="1" applyFont="1" applyBorder="1" applyAlignment="1">
      <alignment horizontal="right" vertical="center"/>
    </xf>
    <xf numFmtId="0" fontId="17" fillId="0" borderId="8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3" fontId="16" fillId="0" borderId="7" xfId="0" applyNumberFormat="1" applyFont="1" applyBorder="1" applyAlignment="1">
      <alignment horizontal="center" vertical="center" wrapText="1"/>
    </xf>
    <xf numFmtId="3" fontId="16" fillId="0" borderId="16" xfId="0" applyNumberFormat="1" applyFont="1" applyBorder="1" applyAlignment="1">
      <alignment horizontal="center" vertical="center" wrapText="1"/>
    </xf>
    <xf numFmtId="3" fontId="16" fillId="0" borderId="5" xfId="0" applyNumberFormat="1" applyFont="1" applyBorder="1" applyAlignment="1">
      <alignment horizontal="left" vertical="center" wrapText="1"/>
    </xf>
    <xf numFmtId="3" fontId="16" fillId="0" borderId="1" xfId="0" applyNumberFormat="1" applyFont="1" applyBorder="1" applyAlignment="1">
      <alignment horizontal="left" vertical="center" wrapText="1"/>
    </xf>
    <xf numFmtId="3" fontId="16" fillId="0" borderId="4" xfId="0" applyNumberFormat="1" applyFont="1" applyBorder="1" applyAlignment="1">
      <alignment horizontal="left" vertical="center" wrapText="1"/>
    </xf>
    <xf numFmtId="164" fontId="14" fillId="0" borderId="3" xfId="1" applyNumberFormat="1" applyFont="1" applyBorder="1" applyAlignment="1">
      <alignment horizontal="center" vertical="center"/>
    </xf>
    <xf numFmtId="164" fontId="14" fillId="0" borderId="6" xfId="1" applyNumberFormat="1" applyFont="1" applyBorder="1" applyAlignment="1">
      <alignment horizontal="center" vertical="center"/>
    </xf>
    <xf numFmtId="164" fontId="14" fillId="0" borderId="2" xfId="1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164" fontId="14" fillId="0" borderId="3" xfId="0" applyNumberFormat="1" applyFont="1" applyBorder="1" applyAlignment="1">
      <alignment horizontal="center" vertical="center"/>
    </xf>
    <xf numFmtId="164" fontId="14" fillId="0" borderId="6" xfId="0" applyNumberFormat="1" applyFont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/>
    </xf>
    <xf numFmtId="0" fontId="16" fillId="0" borderId="15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left" vertical="center" wrapText="1"/>
    </xf>
    <xf numFmtId="0" fontId="18" fillId="0" borderId="22" xfId="0" applyFont="1" applyBorder="1" applyAlignment="1">
      <alignment horizontal="left" vertical="center" wrapText="1"/>
    </xf>
    <xf numFmtId="0" fontId="17" fillId="0" borderId="23" xfId="0" applyFont="1" applyBorder="1" applyAlignment="1">
      <alignment horizontal="left" vertical="center" wrapText="1"/>
    </xf>
    <xf numFmtId="0" fontId="17" fillId="0" borderId="14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/>
    </xf>
    <xf numFmtId="3" fontId="40" fillId="0" borderId="1" xfId="0" applyNumberFormat="1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left" vertical="center" wrapText="1"/>
    </xf>
    <xf numFmtId="3" fontId="40" fillId="0" borderId="1" xfId="0" applyNumberFormat="1" applyFont="1" applyFill="1" applyBorder="1" applyAlignment="1">
      <alignment horizontal="center" vertical="center" wrapText="1"/>
    </xf>
    <xf numFmtId="3" fontId="40" fillId="0" borderId="3" xfId="0" applyNumberFormat="1" applyFont="1" applyFill="1" applyBorder="1" applyAlignment="1">
      <alignment horizontal="center" vertical="center" wrapText="1"/>
    </xf>
    <xf numFmtId="3" fontId="40" fillId="0" borderId="2" xfId="0" applyNumberFormat="1" applyFont="1" applyFill="1" applyBorder="1" applyAlignment="1">
      <alignment horizontal="center" vertical="center" wrapText="1"/>
    </xf>
    <xf numFmtId="0" fontId="40" fillId="0" borderId="3" xfId="0" applyFont="1" applyFill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/>
    </xf>
    <xf numFmtId="0" fontId="55" fillId="0" borderId="0" xfId="0" applyFont="1" applyAlignment="1">
      <alignment horizontal="center"/>
    </xf>
    <xf numFmtId="0" fontId="1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g%20viec/2018/Xay%20dung%20don%20gia/sau%20khi%20thu%20thap%20&#273;&#417;n%20gi&#225;/Tong%20hop%20thu%20thap%20don%20gia%20Ha%20Tinh%204.10%20chuyen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ong%20viec/2018/Xay%20dung%20don%20gia/cac%20don%20gia%20thu%20thap%20d&#432;&#417;c%20chuyen/Tong%20hop%20thu%20thap%20don%20gia%20Ha%20Tinh%2010.11.2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NG CU"/>
      <sheetName val="Thiet bi"/>
      <sheetName val="Vat lieu"/>
      <sheetName val="nhan cong"/>
    </sheetNames>
    <sheetDataSet>
      <sheetData sheetId="0"/>
      <sheetData sheetId="1">
        <row r="3">
          <cell r="B3" t="str">
            <v>TB1</v>
          </cell>
          <cell r="C3" t="str">
            <v xml:space="preserve">Ác quy 6v </v>
          </cell>
          <cell r="D3" t="str">
            <v xml:space="preserve">Cái </v>
          </cell>
          <cell r="E3">
            <v>300000</v>
          </cell>
          <cell r="F3">
            <v>5</v>
          </cell>
        </row>
        <row r="4">
          <cell r="B4" t="str">
            <v>TB2</v>
          </cell>
          <cell r="C4" t="str">
            <v>Ẩm kế Asman</v>
          </cell>
          <cell r="D4" t="str">
            <v>bộ</v>
          </cell>
          <cell r="E4">
            <v>931000</v>
          </cell>
          <cell r="F4">
            <v>5</v>
          </cell>
        </row>
        <row r="5">
          <cell r="B5" t="str">
            <v>TB3</v>
          </cell>
          <cell r="C5" t="str">
            <v xml:space="preserve">Áp kế </v>
          </cell>
          <cell r="D5" t="str">
            <v xml:space="preserve">cái </v>
          </cell>
          <cell r="E5">
            <v>5215100</v>
          </cell>
          <cell r="F5">
            <v>10</v>
          </cell>
        </row>
        <row r="6">
          <cell r="B6" t="str">
            <v>TB4</v>
          </cell>
          <cell r="C6" t="str">
            <v>Bể ổn định nhiệt</v>
          </cell>
          <cell r="D6" t="str">
            <v>Cái</v>
          </cell>
          <cell r="E6">
            <v>131250000</v>
          </cell>
          <cell r="F6">
            <v>5</v>
          </cell>
        </row>
        <row r="7">
          <cell r="B7" t="str">
            <v>TB5</v>
          </cell>
          <cell r="C7" t="str">
            <v>Bể siêu âm</v>
          </cell>
          <cell r="D7" t="str">
            <v>Cái</v>
          </cell>
          <cell r="E7">
            <v>87000000</v>
          </cell>
          <cell r="F7">
            <v>5</v>
          </cell>
        </row>
        <row r="8">
          <cell r="B8" t="str">
            <v>TB6</v>
          </cell>
          <cell r="C8" t="str">
            <v>Bếp cách cát</v>
          </cell>
          <cell r="D8" t="str">
            <v>cái</v>
          </cell>
          <cell r="E8">
            <v>8800000</v>
          </cell>
          <cell r="F8">
            <v>5</v>
          </cell>
        </row>
        <row r="9">
          <cell r="B9" t="str">
            <v>TB7</v>
          </cell>
          <cell r="C9" t="str">
            <v>Bếp điều chỉnh nhiệt</v>
          </cell>
          <cell r="D9" t="str">
            <v>Cái</v>
          </cell>
          <cell r="E9">
            <v>85000000</v>
          </cell>
        </row>
        <row r="10">
          <cell r="B10" t="str">
            <v>TB8</v>
          </cell>
          <cell r="C10" t="str">
            <v>Bình hút ẩm</v>
          </cell>
          <cell r="D10" t="str">
            <v xml:space="preserve">cái </v>
          </cell>
          <cell r="E10">
            <v>5500000</v>
          </cell>
          <cell r="F10">
            <v>5</v>
          </cell>
        </row>
        <row r="11">
          <cell r="B11" t="str">
            <v>TB9</v>
          </cell>
          <cell r="C11" t="str">
            <v>Bộ chuẩn lưu lượng Pb</v>
          </cell>
          <cell r="D11" t="str">
            <v xml:space="preserve">bộ </v>
          </cell>
          <cell r="E11">
            <v>31500000</v>
          </cell>
          <cell r="F11">
            <v>5</v>
          </cell>
        </row>
        <row r="12">
          <cell r="B12" t="str">
            <v>TB10</v>
          </cell>
          <cell r="C12" t="str">
            <v>Bộ chuẩn lưu lượng PM10</v>
          </cell>
          <cell r="D12" t="str">
            <v xml:space="preserve">bộ </v>
          </cell>
          <cell r="E12">
            <v>31500000</v>
          </cell>
          <cell r="F12">
            <v>5</v>
          </cell>
        </row>
        <row r="13">
          <cell r="B13" t="str">
            <v>TB11</v>
          </cell>
          <cell r="C13" t="str">
            <v>Bộ chuẩn lưu lượng PM2,5</v>
          </cell>
          <cell r="D13" t="str">
            <v xml:space="preserve">bộ </v>
          </cell>
          <cell r="E13">
            <v>31500000</v>
          </cell>
          <cell r="F13">
            <v>5</v>
          </cell>
        </row>
        <row r="14">
          <cell r="B14" t="str">
            <v>TB12</v>
          </cell>
          <cell r="C14" t="str">
            <v>Bộ chuẩn lưu lượng TSP</v>
          </cell>
          <cell r="D14" t="str">
            <v xml:space="preserve">bộ </v>
          </cell>
          <cell r="E14">
            <v>31500000</v>
          </cell>
          <cell r="F14">
            <v>5</v>
          </cell>
        </row>
        <row r="15">
          <cell r="B15" t="str">
            <v>TB13</v>
          </cell>
          <cell r="C15" t="str">
            <v>Bộ chuyển đổi dữ liệu</v>
          </cell>
          <cell r="E15">
            <v>250000000</v>
          </cell>
          <cell r="F15">
            <v>5</v>
          </cell>
        </row>
        <row r="16">
          <cell r="B16" t="str">
            <v>TB14</v>
          </cell>
          <cell r="C16" t="str">
            <v>Bộ lấy mẫu khí</v>
          </cell>
          <cell r="D16" t="str">
            <v>bộ</v>
          </cell>
          <cell r="E16">
            <v>49350000</v>
          </cell>
          <cell r="F16">
            <v>5</v>
          </cell>
        </row>
        <row r="17">
          <cell r="B17" t="str">
            <v>TB15</v>
          </cell>
          <cell r="C17" t="str">
            <v>Bộ lấy mẫu khí thải</v>
          </cell>
          <cell r="D17" t="str">
            <v xml:space="preserve">bộ </v>
          </cell>
          <cell r="E17">
            <v>1998400000</v>
          </cell>
        </row>
        <row r="18">
          <cell r="B18" t="str">
            <v>TB16</v>
          </cell>
          <cell r="C18" t="str">
            <v>Bộ lọc hút chân không</v>
          </cell>
          <cell r="D18" t="str">
            <v>bộ</v>
          </cell>
          <cell r="E18">
            <v>52500000</v>
          </cell>
          <cell r="F18">
            <v>5</v>
          </cell>
        </row>
        <row r="19">
          <cell r="B19" t="str">
            <v>TB17</v>
          </cell>
          <cell r="C19" t="str">
            <v xml:space="preserve">Bộ lưu giữ số liệu (Data logger) </v>
          </cell>
          <cell r="D19" t="str">
            <v>bô ̣</v>
          </cell>
          <cell r="E19">
            <v>250000000</v>
          </cell>
          <cell r="F19">
            <v>5</v>
          </cell>
        </row>
        <row r="20">
          <cell r="B20" t="str">
            <v>TB18</v>
          </cell>
          <cell r="C20" t="str">
            <v>Bộ phân tích thủy ngân và asen</v>
          </cell>
          <cell r="D20" t="str">
            <v>bộ</v>
          </cell>
          <cell r="E20">
            <v>229000000</v>
          </cell>
          <cell r="F20">
            <v>10</v>
          </cell>
        </row>
        <row r="21">
          <cell r="B21" t="str">
            <v>TB19</v>
          </cell>
          <cell r="C21" t="str">
            <v>Bộ phân tích thủy ngân và asen MHS hoặc FIAS</v>
          </cell>
          <cell r="D21" t="str">
            <v>bộ</v>
          </cell>
          <cell r="E21">
            <v>229000000</v>
          </cell>
          <cell r="F21">
            <v>10</v>
          </cell>
        </row>
        <row r="22">
          <cell r="B22" t="str">
            <v>TB20</v>
          </cell>
          <cell r="C22" t="str">
            <v xml:space="preserve">Bộ pin mặt trời </v>
          </cell>
          <cell r="D22" t="str">
            <v xml:space="preserve">bộ </v>
          </cell>
          <cell r="E22">
            <v>6000000</v>
          </cell>
          <cell r="F22">
            <v>1</v>
          </cell>
        </row>
        <row r="23">
          <cell r="B23" t="str">
            <v>TB21</v>
          </cell>
          <cell r="C23" t="str">
            <v>Bộ Soxlel</v>
          </cell>
          <cell r="D23" t="str">
            <v>bộ</v>
          </cell>
          <cell r="E23">
            <v>95000000</v>
          </cell>
          <cell r="F23">
            <v>8</v>
          </cell>
        </row>
        <row r="24">
          <cell r="B24" t="str">
            <v>TB22</v>
          </cell>
          <cell r="C24" t="str">
            <v xml:space="preserve">Bô ̣tao kḥ i ́ 0 (zezo) </v>
          </cell>
          <cell r="D24" t="str">
            <v>bô ̣</v>
          </cell>
          <cell r="E24">
            <v>45000000</v>
          </cell>
          <cell r="F24">
            <v>5</v>
          </cell>
        </row>
        <row r="25">
          <cell r="B25" t="str">
            <v>TB23</v>
          </cell>
          <cell r="C25" t="str">
            <v xml:space="preserve">Bộ thu thập, xử lý và lưu giữ số liệu (Data Logger) </v>
          </cell>
          <cell r="D25" t="str">
            <v xml:space="preserve">bộ </v>
          </cell>
          <cell r="E25">
            <v>65000000</v>
          </cell>
          <cell r="F25">
            <v>5</v>
          </cell>
        </row>
        <row r="26">
          <cell r="B26" t="str">
            <v>TB24</v>
          </cell>
          <cell r="C26" t="str">
            <v xml:space="preserve">Bộ truyền dữ liệu qua modem điện thoại hoặc Internet/mạng GSM/ qua vệ tinh </v>
          </cell>
          <cell r="D26" t="str">
            <v xml:space="preserve">bộ </v>
          </cell>
          <cell r="E26">
            <v>150000000</v>
          </cell>
          <cell r="F26">
            <v>5</v>
          </cell>
        </row>
        <row r="27">
          <cell r="B27" t="str">
            <v>TB25</v>
          </cell>
          <cell r="C27" t="str">
            <v xml:space="preserve">Bộ xạc pin dự phòng </v>
          </cell>
          <cell r="D27" t="str">
            <v xml:space="preserve">bộ </v>
          </cell>
          <cell r="E27">
            <v>1800000</v>
          </cell>
          <cell r="F27">
            <v>2</v>
          </cell>
        </row>
        <row r="28">
          <cell r="B28" t="str">
            <v>TB26</v>
          </cell>
          <cell r="C28" t="str">
            <v>Bơm chân không</v>
          </cell>
          <cell r="D28" t="str">
            <v>bộ</v>
          </cell>
          <cell r="E28">
            <v>1800000</v>
          </cell>
          <cell r="F28">
            <v>2</v>
          </cell>
        </row>
        <row r="29">
          <cell r="B29" t="str">
            <v>TB27</v>
          </cell>
          <cell r="C29" t="str">
            <v xml:space="preserve">Bơm hút </v>
          </cell>
          <cell r="D29" t="str">
            <v xml:space="preserve">Bộ </v>
          </cell>
          <cell r="E29">
            <v>3000000</v>
          </cell>
          <cell r="F29">
            <v>5</v>
          </cell>
        </row>
        <row r="30">
          <cell r="B30" t="str">
            <v>TB28</v>
          </cell>
          <cell r="C30" t="str">
            <v xml:space="preserve">Bơm hút mẫu </v>
          </cell>
          <cell r="D30" t="str">
            <v xml:space="preserve">cái </v>
          </cell>
          <cell r="E30">
            <v>67000000</v>
          </cell>
          <cell r="F30">
            <v>5</v>
          </cell>
        </row>
        <row r="31">
          <cell r="B31" t="str">
            <v>TB29</v>
          </cell>
          <cell r="C31" t="str">
            <v xml:space="preserve">Cân phân tích </v>
          </cell>
          <cell r="D31" t="str">
            <v>cái</v>
          </cell>
          <cell r="E31">
            <v>30000000</v>
          </cell>
          <cell r="F31">
            <v>8</v>
          </cell>
        </row>
        <row r="32">
          <cell r="B32" t="str">
            <v>TB30</v>
          </cell>
          <cell r="C32" t="str">
            <v xml:space="preserve">Cột treo sensor </v>
          </cell>
          <cell r="D32" t="str">
            <v xml:space="preserve">bộ </v>
          </cell>
          <cell r="E32">
            <v>5000000</v>
          </cell>
          <cell r="F32">
            <v>3</v>
          </cell>
        </row>
        <row r="33">
          <cell r="B33" t="str">
            <v>TB31</v>
          </cell>
          <cell r="C33" t="str">
            <v xml:space="preserve">Đầu đo nhiệt độ </v>
          </cell>
          <cell r="D33" t="str">
            <v xml:space="preserve">Bộ </v>
          </cell>
          <cell r="E33">
            <v>3300000.0000000005</v>
          </cell>
          <cell r="F33">
            <v>5</v>
          </cell>
        </row>
        <row r="34">
          <cell r="B34" t="str">
            <v>TB32</v>
          </cell>
          <cell r="C34" t="str">
            <v>Đĩa Sechi</v>
          </cell>
          <cell r="D34" t="str">
            <v>bộ</v>
          </cell>
          <cell r="E34">
            <v>30000</v>
          </cell>
          <cell r="F34">
            <v>5</v>
          </cell>
        </row>
        <row r="35">
          <cell r="B35" t="str">
            <v>TB33</v>
          </cell>
          <cell r="C35" t="str">
            <v xml:space="preserve">Đường ống dẫn lấy mẫu khí </v>
          </cell>
          <cell r="D35" t="str">
            <v xml:space="preserve">bộ </v>
          </cell>
          <cell r="E35">
            <v>60000000</v>
          </cell>
          <cell r="F35">
            <v>5</v>
          </cell>
        </row>
        <row r="36">
          <cell r="B36" t="str">
            <v>TB34</v>
          </cell>
          <cell r="C36" t="str">
            <v xml:space="preserve">Đường ống dẫn lấy mẫu nước </v>
          </cell>
          <cell r="D36" t="str">
            <v xml:space="preserve">bộ </v>
          </cell>
          <cell r="E36">
            <v>60000000</v>
          </cell>
          <cell r="F36">
            <v>5</v>
          </cell>
        </row>
        <row r="37">
          <cell r="B37" t="str">
            <v>TB35</v>
          </cell>
          <cell r="C37" t="str">
            <v xml:space="preserve">Hệ đếm tổng alpha, Bêta phông thấp </v>
          </cell>
          <cell r="D37" t="str">
            <v xml:space="preserve">Bộ </v>
          </cell>
          <cell r="E37">
            <v>450000000</v>
          </cell>
          <cell r="F37">
            <v>5</v>
          </cell>
        </row>
        <row r="38">
          <cell r="B38" t="str">
            <v>TB36</v>
          </cell>
          <cell r="C38" t="str">
            <v xml:space="preserve">Hệ điện phân </v>
          </cell>
          <cell r="D38" t="str">
            <v xml:space="preserve">bộ </v>
          </cell>
          <cell r="E38">
            <v>55000000</v>
          </cell>
          <cell r="F38">
            <v>5</v>
          </cell>
        </row>
        <row r="39">
          <cell r="B39" t="str">
            <v>TB37</v>
          </cell>
          <cell r="C39" t="str">
            <v xml:space="preserve">Hệ làm bay hơi lạnh </v>
          </cell>
          <cell r="D39" t="str">
            <v xml:space="preserve">Bộ </v>
          </cell>
          <cell r="E39">
            <v>75000000</v>
          </cell>
          <cell r="F39">
            <v>5</v>
          </cell>
        </row>
        <row r="40">
          <cell r="B40" t="str">
            <v>TB38</v>
          </cell>
          <cell r="C40" t="str">
            <v xml:space="preserve">Hệ phổ kế Gamma phông thấp </v>
          </cell>
          <cell r="D40" t="str">
            <v xml:space="preserve">Bộ </v>
          </cell>
          <cell r="E40">
            <v>2200000000</v>
          </cell>
          <cell r="F40">
            <v>5</v>
          </cell>
        </row>
        <row r="41">
          <cell r="B41" t="str">
            <v>TB39</v>
          </cell>
          <cell r="C41" t="str">
            <v xml:space="preserve">Hệ thống báo động chống trộm </v>
          </cell>
          <cell r="D41" t="str">
            <v xml:space="preserve">bộ </v>
          </cell>
          <cell r="E41">
            <v>15000000</v>
          </cell>
          <cell r="F41">
            <v>2</v>
          </cell>
        </row>
        <row r="42">
          <cell r="B42" t="str">
            <v>TB40</v>
          </cell>
          <cell r="C42" t="str">
            <v xml:space="preserve">Hệ thống cảnh báo cháy </v>
          </cell>
          <cell r="D42" t="str">
            <v xml:space="preserve">bộ </v>
          </cell>
          <cell r="E42">
            <v>18500000</v>
          </cell>
          <cell r="F42">
            <v>5</v>
          </cell>
        </row>
        <row r="43">
          <cell r="B43" t="str">
            <v>TB41</v>
          </cell>
          <cell r="C43" t="str">
            <v xml:space="preserve">Hệ thống chống sét theo đường điện cấp cho trạm </v>
          </cell>
          <cell r="D43" t="str">
            <v xml:space="preserve">bộ </v>
          </cell>
          <cell r="E43">
            <v>20000000</v>
          </cell>
          <cell r="F43">
            <v>5</v>
          </cell>
        </row>
        <row r="44">
          <cell r="B44" t="str">
            <v>TB42</v>
          </cell>
          <cell r="C44" t="str">
            <v xml:space="preserve">Hệ thống chống sét theo đường truyền số liệu </v>
          </cell>
          <cell r="D44" t="str">
            <v xml:space="preserve">bộ </v>
          </cell>
          <cell r="E44">
            <v>20000000</v>
          </cell>
          <cell r="F44">
            <v>5</v>
          </cell>
        </row>
        <row r="45">
          <cell r="B45" t="str">
            <v>TB43</v>
          </cell>
          <cell r="C45" t="str">
            <v>Hệ thống ICP</v>
          </cell>
          <cell r="D45" t="str">
            <v>bộ</v>
          </cell>
          <cell r="E45">
            <v>5580000000</v>
          </cell>
          <cell r="F45">
            <v>10</v>
          </cell>
        </row>
        <row r="46">
          <cell r="B46" t="str">
            <v>TB44</v>
          </cell>
          <cell r="C46" t="str">
            <v xml:space="preserve">Hệ thống lấy mẫu nước </v>
          </cell>
          <cell r="D46" t="str">
            <v xml:space="preserve">bộ </v>
          </cell>
          <cell r="E46">
            <v>65000000</v>
          </cell>
          <cell r="F46">
            <v>5</v>
          </cell>
        </row>
        <row r="47">
          <cell r="B47" t="str">
            <v>TB45</v>
          </cell>
          <cell r="C47" t="str">
            <v xml:space="preserve">Hệ thống nạp mẫu khí </v>
          </cell>
          <cell r="D47" t="str">
            <v xml:space="preserve">bộ </v>
          </cell>
          <cell r="E47">
            <v>7500000</v>
          </cell>
          <cell r="F47">
            <v>5</v>
          </cell>
        </row>
        <row r="48">
          <cell r="B48" t="str">
            <v>TB46</v>
          </cell>
          <cell r="C48" t="str">
            <v xml:space="preserve">Khay hứng chuyên dụng </v>
          </cell>
          <cell r="D48" t="str">
            <v xml:space="preserve">Cái </v>
          </cell>
          <cell r="E48">
            <v>30000000</v>
          </cell>
          <cell r="F48">
            <v>5</v>
          </cell>
        </row>
        <row r="49">
          <cell r="B49" t="str">
            <v>TB47</v>
          </cell>
          <cell r="C49" t="str">
            <v xml:space="preserve">Khoan nhỏ </v>
          </cell>
          <cell r="D49" t="str">
            <v xml:space="preserve">Cái </v>
          </cell>
          <cell r="E49">
            <v>10000000</v>
          </cell>
          <cell r="F49">
            <v>5</v>
          </cell>
        </row>
        <row r="50">
          <cell r="B50" t="str">
            <v>TB48</v>
          </cell>
          <cell r="C50" t="str">
            <v xml:space="preserve">Kích 5 tấn </v>
          </cell>
          <cell r="D50" t="str">
            <v xml:space="preserve">Cái </v>
          </cell>
          <cell r="E50">
            <v>7000000</v>
          </cell>
          <cell r="F50">
            <v>5</v>
          </cell>
        </row>
        <row r="51">
          <cell r="B51" t="str">
            <v>TB49</v>
          </cell>
          <cell r="C51" t="str">
            <v xml:space="preserve">Kính hiển vi </v>
          </cell>
          <cell r="D51" t="str">
            <v xml:space="preserve">cái </v>
          </cell>
          <cell r="E51">
            <v>61000000</v>
          </cell>
          <cell r="F51">
            <v>8</v>
          </cell>
        </row>
        <row r="52">
          <cell r="B52" t="str">
            <v>TB50</v>
          </cell>
          <cell r="C52" t="str">
            <v>Kính hiển vi độ phóng đại 1000 lần</v>
          </cell>
          <cell r="D52" t="str">
            <v>cái</v>
          </cell>
          <cell r="E52">
            <v>61000000</v>
          </cell>
          <cell r="F52">
            <v>8</v>
          </cell>
        </row>
        <row r="53">
          <cell r="B53" t="str">
            <v>TB51</v>
          </cell>
          <cell r="C53" t="str">
            <v>Kính hiển vi soi nổi độ phóng đại 400 lần</v>
          </cell>
          <cell r="D53" t="str">
            <v>cái</v>
          </cell>
          <cell r="E53">
            <v>320000000</v>
          </cell>
          <cell r="F53">
            <v>8</v>
          </cell>
        </row>
        <row r="54">
          <cell r="B54" t="str">
            <v>TB52</v>
          </cell>
          <cell r="C54" t="str">
            <v xml:space="preserve">Lò chuyển hóa </v>
          </cell>
          <cell r="D54" t="str">
            <v xml:space="preserve">bộ </v>
          </cell>
          <cell r="E54">
            <v>150000000</v>
          </cell>
          <cell r="F54">
            <v>5</v>
          </cell>
        </row>
        <row r="55">
          <cell r="B55" t="str">
            <v>TB53</v>
          </cell>
          <cell r="C55" t="str">
            <v xml:space="preserve">Lò nung </v>
          </cell>
          <cell r="D55" t="str">
            <v xml:space="preserve">cái </v>
          </cell>
          <cell r="E55">
            <v>64000000</v>
          </cell>
          <cell r="F55">
            <v>10</v>
          </cell>
        </row>
        <row r="56">
          <cell r="B56" t="str">
            <v>TB54</v>
          </cell>
          <cell r="C56" t="str">
            <v>Lò vi sóng</v>
          </cell>
          <cell r="D56" t="str">
            <v xml:space="preserve">cái </v>
          </cell>
          <cell r="E56">
            <v>317240000</v>
          </cell>
          <cell r="F56">
            <v>10</v>
          </cell>
        </row>
        <row r="57">
          <cell r="B57" t="str">
            <v>TB55</v>
          </cell>
          <cell r="C57" t="str">
            <v xml:space="preserve">Máy ảnh kỹ thuật số </v>
          </cell>
          <cell r="D57" t="str">
            <v xml:space="preserve">cái </v>
          </cell>
          <cell r="E57">
            <v>3150000</v>
          </cell>
          <cell r="F57">
            <v>5</v>
          </cell>
        </row>
        <row r="58">
          <cell r="B58" t="str">
            <v>TB56</v>
          </cell>
          <cell r="C58" t="str">
            <v xml:space="preserve">Máy cất cô chân không </v>
          </cell>
          <cell r="D58" t="str">
            <v xml:space="preserve">bộ </v>
          </cell>
          <cell r="E58">
            <v>180000000</v>
          </cell>
          <cell r="F58">
            <v>10</v>
          </cell>
        </row>
        <row r="59">
          <cell r="B59" t="str">
            <v>TB57</v>
          </cell>
          <cell r="C59" t="str">
            <v>Máy cất Nitơ</v>
          </cell>
          <cell r="D59" t="str">
            <v xml:space="preserve">cái </v>
          </cell>
          <cell r="E59">
            <v>162000000</v>
          </cell>
          <cell r="F59">
            <v>10</v>
          </cell>
        </row>
        <row r="60">
          <cell r="B60" t="str">
            <v>TB58</v>
          </cell>
          <cell r="C60" t="str">
            <v>Máy cất quay chân không</v>
          </cell>
          <cell r="D60" t="str">
            <v>bộ</v>
          </cell>
          <cell r="E60">
            <v>180000000</v>
          </cell>
          <cell r="F60">
            <v>10</v>
          </cell>
        </row>
        <row r="61">
          <cell r="B61" t="str">
            <v>TB59</v>
          </cell>
          <cell r="C61" t="str">
            <v xml:space="preserve">Máy chưng cất đạm tự động </v>
          </cell>
          <cell r="D61" t="str">
            <v xml:space="preserve">bộ </v>
          </cell>
          <cell r="E61">
            <v>97230000</v>
          </cell>
          <cell r="F61">
            <v>10</v>
          </cell>
        </row>
        <row r="62">
          <cell r="B62" t="str">
            <v>TB60</v>
          </cell>
          <cell r="C62" t="str">
            <v>Máy cô nitơ</v>
          </cell>
          <cell r="D62" t="str">
            <v>bộ</v>
          </cell>
          <cell r="E62">
            <v>70000000</v>
          </cell>
          <cell r="F62">
            <v>10</v>
          </cell>
        </row>
        <row r="63">
          <cell r="B63" t="str">
            <v>TB61</v>
          </cell>
          <cell r="C63" t="str">
            <v>Máy đếm Coliform</v>
          </cell>
          <cell r="D63" t="str">
            <v>cái</v>
          </cell>
          <cell r="E63">
            <v>41600000</v>
          </cell>
          <cell r="F63">
            <v>10</v>
          </cell>
        </row>
        <row r="64">
          <cell r="B64" t="str">
            <v>TB62</v>
          </cell>
          <cell r="C64" t="str">
            <v xml:space="preserve">Máy điều hòa nhiệt độ </v>
          </cell>
          <cell r="D64" t="str">
            <v xml:space="preserve">cái </v>
          </cell>
          <cell r="E64">
            <v>9500000</v>
          </cell>
          <cell r="F64">
            <v>8</v>
          </cell>
        </row>
        <row r="65">
          <cell r="B65" t="str">
            <v>TB63</v>
          </cell>
          <cell r="C65" t="str">
            <v xml:space="preserve">Máy định vị GPS cầm tay </v>
          </cell>
          <cell r="D65" t="str">
            <v xml:space="preserve">bộ </v>
          </cell>
          <cell r="E65">
            <v>18500000</v>
          </cell>
          <cell r="F65">
            <v>5</v>
          </cell>
        </row>
        <row r="66">
          <cell r="B66" t="str">
            <v>TB64</v>
          </cell>
          <cell r="C66" t="str">
            <v xml:space="preserve">Máy đo bụi lơ lửng PM10 và TSP </v>
          </cell>
          <cell r="D66" t="str">
            <v xml:space="preserve">cái </v>
          </cell>
          <cell r="E66">
            <v>150000000</v>
          </cell>
          <cell r="F66">
            <v>10</v>
          </cell>
        </row>
        <row r="67">
          <cell r="B67" t="str">
            <v>TB65</v>
          </cell>
          <cell r="C67" t="str">
            <v>Máy đo DO</v>
          </cell>
          <cell r="D67" t="str">
            <v xml:space="preserve">cái </v>
          </cell>
          <cell r="E67">
            <v>55000000</v>
          </cell>
          <cell r="F67">
            <v>5</v>
          </cell>
        </row>
        <row r="68">
          <cell r="B68" t="str">
            <v>TB66</v>
          </cell>
          <cell r="C68" t="str">
            <v>Máy đo độ đục</v>
          </cell>
          <cell r="D68" t="str">
            <v xml:space="preserve">cái </v>
          </cell>
          <cell r="E68">
            <v>67000000</v>
          </cell>
          <cell r="F68">
            <v>5</v>
          </cell>
        </row>
        <row r="69">
          <cell r="B69" t="str">
            <v>TB67</v>
          </cell>
          <cell r="C69" t="str">
            <v>Máy đo EC</v>
          </cell>
          <cell r="D69" t="str">
            <v xml:space="preserve">cái </v>
          </cell>
          <cell r="E69">
            <v>44100000</v>
          </cell>
          <cell r="F69">
            <v>8</v>
          </cell>
        </row>
        <row r="70">
          <cell r="B70" t="str">
            <v>TB68</v>
          </cell>
          <cell r="C70" t="str">
            <v xml:space="preserve">Máy đo hàm lượng Radon </v>
          </cell>
          <cell r="D70" t="str">
            <v xml:space="preserve">bộ </v>
          </cell>
          <cell r="E70">
            <v>400000000</v>
          </cell>
          <cell r="F70">
            <v>10</v>
          </cell>
        </row>
        <row r="71">
          <cell r="B71" t="str">
            <v>TB69</v>
          </cell>
          <cell r="C71" t="str">
            <v>Máy đo nhiệt độ</v>
          </cell>
          <cell r="D71" t="str">
            <v>bộ</v>
          </cell>
          <cell r="E71">
            <v>39000000</v>
          </cell>
          <cell r="F71">
            <v>5</v>
          </cell>
        </row>
        <row r="72">
          <cell r="B72" t="str">
            <v>TB70</v>
          </cell>
          <cell r="C72" t="str">
            <v>Máy đo pH</v>
          </cell>
          <cell r="D72" t="str">
            <v xml:space="preserve">cái </v>
          </cell>
          <cell r="E72">
            <v>39000000</v>
          </cell>
          <cell r="F72">
            <v>5</v>
          </cell>
        </row>
        <row r="73">
          <cell r="B73" t="str">
            <v>TB71</v>
          </cell>
          <cell r="C73" t="str">
            <v xml:space="preserve">Máy hút khí </v>
          </cell>
          <cell r="D73" t="str">
            <v xml:space="preserve">Cái </v>
          </cell>
          <cell r="E73">
            <v>350000000</v>
          </cell>
          <cell r="F73">
            <v>10</v>
          </cell>
        </row>
        <row r="74">
          <cell r="B74" t="str">
            <v>TB72</v>
          </cell>
          <cell r="C74" t="str">
            <v xml:space="preserve">Máy in </v>
          </cell>
          <cell r="D74" t="str">
            <v xml:space="preserve">cái </v>
          </cell>
          <cell r="E74">
            <v>5000000</v>
          </cell>
          <cell r="F74">
            <v>5</v>
          </cell>
        </row>
        <row r="75">
          <cell r="B75" t="str">
            <v>TB73</v>
          </cell>
          <cell r="C75" t="str">
            <v>Máy khuấy từ</v>
          </cell>
          <cell r="D75" t="str">
            <v>chiếc</v>
          </cell>
          <cell r="E75">
            <v>22000000</v>
          </cell>
          <cell r="F75">
            <v>10</v>
          </cell>
        </row>
        <row r="76">
          <cell r="B76" t="str">
            <v>TB74</v>
          </cell>
          <cell r="C76" t="str">
            <v xml:space="preserve">Máy lắc xoay tròn </v>
          </cell>
          <cell r="D76" t="str">
            <v xml:space="preserve">bộ </v>
          </cell>
          <cell r="E76">
            <v>80000000</v>
          </cell>
          <cell r="F76">
            <v>10</v>
          </cell>
        </row>
        <row r="77">
          <cell r="B77" t="str">
            <v>TB75</v>
          </cell>
          <cell r="C77" t="str">
            <v>Máy lọc chân không</v>
          </cell>
          <cell r="D77" t="str">
            <v>bộ</v>
          </cell>
          <cell r="E77">
            <v>6500000</v>
          </cell>
          <cell r="F77">
            <v>5</v>
          </cell>
        </row>
        <row r="78">
          <cell r="B78" t="str">
            <v>TB76</v>
          </cell>
          <cell r="C78" t="str">
            <v>Máy nén khí</v>
          </cell>
          <cell r="D78" t="str">
            <v>bộ</v>
          </cell>
          <cell r="E78">
            <v>17850000</v>
          </cell>
          <cell r="F78">
            <v>8</v>
          </cell>
        </row>
        <row r="79">
          <cell r="B79" t="str">
            <v>TB77</v>
          </cell>
          <cell r="C79" t="str">
            <v>Máy phân tích quang phổ (hồng ngoại)</v>
          </cell>
          <cell r="D79" t="str">
            <v>bộ</v>
          </cell>
          <cell r="E79">
            <v>1602000000</v>
          </cell>
          <cell r="F79">
            <v>10</v>
          </cell>
        </row>
        <row r="80">
          <cell r="B80" t="str">
            <v>TB78</v>
          </cell>
          <cell r="C80" t="str">
            <v xml:space="preserve">Máy phát điện 15 KVA 220V  </v>
          </cell>
          <cell r="D80" t="str">
            <v xml:space="preserve">cái </v>
          </cell>
          <cell r="E80">
            <v>125000000</v>
          </cell>
          <cell r="F80">
            <v>8</v>
          </cell>
        </row>
        <row r="81">
          <cell r="B81" t="str">
            <v>TB79</v>
          </cell>
          <cell r="C81" t="str">
            <v xml:space="preserve">Máy quang phổ AAS </v>
          </cell>
          <cell r="D81" t="str">
            <v xml:space="preserve">bộ </v>
          </cell>
          <cell r="E81">
            <v>3250000000</v>
          </cell>
          <cell r="F81">
            <v>10</v>
          </cell>
        </row>
        <row r="82">
          <cell r="B82" t="str">
            <v>TB80</v>
          </cell>
          <cell r="C82" t="str">
            <v>Máy quang phổ UVVIS</v>
          </cell>
          <cell r="D82" t="str">
            <v>bộ</v>
          </cell>
          <cell r="E82">
            <v>590000000</v>
          </cell>
          <cell r="F82">
            <v>10</v>
          </cell>
        </row>
        <row r="83">
          <cell r="B83" t="str">
            <v>TB81</v>
          </cell>
          <cell r="C83" t="str">
            <v>Máy sắc ký ion</v>
          </cell>
          <cell r="D83" t="str">
            <v>bộ</v>
          </cell>
          <cell r="E83">
            <v>2970000000</v>
          </cell>
          <cell r="F83">
            <v>10</v>
          </cell>
        </row>
        <row r="84">
          <cell r="B84" t="str">
            <v>TB82</v>
          </cell>
          <cell r="C84" t="str">
            <v xml:space="preserve">Máy sắc ký khí GC </v>
          </cell>
          <cell r="D84" t="str">
            <v xml:space="preserve">bộ </v>
          </cell>
          <cell r="E84">
            <v>4317682000</v>
          </cell>
          <cell r="F84">
            <v>10</v>
          </cell>
        </row>
        <row r="85">
          <cell r="B85" t="str">
            <v>TB83</v>
          </cell>
          <cell r="C85" t="str">
            <v>Máy sắc ký lỏng cao áp</v>
          </cell>
          <cell r="D85" t="str">
            <v>bộ</v>
          </cell>
          <cell r="E85">
            <v>865000000</v>
          </cell>
          <cell r="F85">
            <v>10</v>
          </cell>
        </row>
        <row r="86">
          <cell r="B86" t="str">
            <v>TB84</v>
          </cell>
          <cell r="C86" t="str">
            <v xml:space="preserve">Máy tạo đa khí chuẩn </v>
          </cell>
          <cell r="D86" t="str">
            <v xml:space="preserve">cái </v>
          </cell>
          <cell r="E86">
            <v>90000000</v>
          </cell>
          <cell r="F86">
            <v>5</v>
          </cell>
        </row>
        <row r="87">
          <cell r="B87" t="str">
            <v>TB85</v>
          </cell>
          <cell r="C87" t="str">
            <v xml:space="preserve">Máy tính xử lý số liệu </v>
          </cell>
          <cell r="D87" t="str">
            <v xml:space="preserve">cái </v>
          </cell>
          <cell r="E87">
            <v>8940000</v>
          </cell>
          <cell r="F87">
            <v>5</v>
          </cell>
        </row>
        <row r="88">
          <cell r="B88" t="str">
            <v>TB86</v>
          </cell>
          <cell r="C88" t="str">
            <v xml:space="preserve">Modul phân tích khi ́ BTX </v>
          </cell>
          <cell r="D88" t="str">
            <v xml:space="preserve">cái </v>
          </cell>
          <cell r="E88">
            <v>150000000</v>
          </cell>
          <cell r="F88">
            <v>8</v>
          </cell>
        </row>
        <row r="89">
          <cell r="B89" t="str">
            <v>TB87</v>
          </cell>
          <cell r="C89" t="str">
            <v xml:space="preserve">Modul phân tích khi ́ CO </v>
          </cell>
          <cell r="D89" t="str">
            <v xml:space="preserve">cái </v>
          </cell>
          <cell r="E89">
            <v>350000000</v>
          </cell>
          <cell r="F89">
            <v>8</v>
          </cell>
        </row>
        <row r="90">
          <cell r="B90" t="str">
            <v>TB88</v>
          </cell>
          <cell r="C90" t="str">
            <v xml:space="preserve">Modul phân tích khi ́ CxHy </v>
          </cell>
          <cell r="D90" t="str">
            <v xml:space="preserve">cái </v>
          </cell>
          <cell r="E90">
            <v>150000000</v>
          </cell>
          <cell r="F90">
            <v>8</v>
          </cell>
        </row>
        <row r="91">
          <cell r="B91" t="str">
            <v>TB89</v>
          </cell>
          <cell r="C91" t="str">
            <v xml:space="preserve">Modul phân tích khi ́ O3 </v>
          </cell>
          <cell r="D91" t="str">
            <v xml:space="preserve">cái </v>
          </cell>
          <cell r="E91">
            <v>150000000</v>
          </cell>
          <cell r="F91">
            <v>8</v>
          </cell>
        </row>
        <row r="92">
          <cell r="B92" t="str">
            <v>TB90</v>
          </cell>
          <cell r="C92" t="str">
            <v xml:space="preserve">Modul phân tích khi ́ SO2 </v>
          </cell>
          <cell r="D92" t="str">
            <v xml:space="preserve">cái </v>
          </cell>
          <cell r="E92">
            <v>150000000</v>
          </cell>
          <cell r="F92">
            <v>8</v>
          </cell>
        </row>
        <row r="93">
          <cell r="B93" t="str">
            <v>TB91</v>
          </cell>
          <cell r="C93" t="str">
            <v xml:space="preserve">Modul phân tích NO-NO2 - NOx </v>
          </cell>
          <cell r="D93" t="str">
            <v xml:space="preserve">cái </v>
          </cell>
          <cell r="E93">
            <v>150000000</v>
          </cell>
          <cell r="F93">
            <v>8</v>
          </cell>
        </row>
        <row r="94">
          <cell r="B94" t="str">
            <v>TB92</v>
          </cell>
          <cell r="C94" t="str">
            <v xml:space="preserve">Nhiệt ẩm kế Asman </v>
          </cell>
          <cell r="D94" t="str">
            <v xml:space="preserve">cái </v>
          </cell>
          <cell r="E94">
            <v>800000</v>
          </cell>
          <cell r="F94">
            <v>5</v>
          </cell>
        </row>
        <row r="95">
          <cell r="B95" t="str">
            <v>TB93</v>
          </cell>
          <cell r="C95" t="str">
            <v>Nhiệt kế thủy ngân</v>
          </cell>
          <cell r="D95" t="str">
            <v>bộ</v>
          </cell>
          <cell r="E95">
            <v>3045000</v>
          </cell>
          <cell r="F95">
            <v>5</v>
          </cell>
        </row>
        <row r="96">
          <cell r="B96" t="str">
            <v>TB94</v>
          </cell>
          <cell r="C96" t="str">
            <v>Nồi hấp</v>
          </cell>
          <cell r="D96" t="str">
            <v>bộ</v>
          </cell>
          <cell r="E96">
            <v>67200000</v>
          </cell>
          <cell r="F96">
            <v>10</v>
          </cell>
        </row>
        <row r="97">
          <cell r="B97" t="str">
            <v>TB95</v>
          </cell>
          <cell r="C97" t="str">
            <v xml:space="preserve">Pin 1.5v </v>
          </cell>
          <cell r="D97" t="str">
            <v xml:space="preserve">Cái </v>
          </cell>
          <cell r="E97">
            <v>2500</v>
          </cell>
          <cell r="F97">
            <v>5</v>
          </cell>
        </row>
        <row r="98">
          <cell r="B98" t="str">
            <v>TB96</v>
          </cell>
          <cell r="C98" t="str">
            <v xml:space="preserve">Popylon  </v>
          </cell>
          <cell r="D98" t="str">
            <v xml:space="preserve">cái </v>
          </cell>
          <cell r="E98">
            <v>200000000</v>
          </cell>
          <cell r="F98">
            <v>10</v>
          </cell>
        </row>
        <row r="99">
          <cell r="B99" t="str">
            <v>TB97</v>
          </cell>
          <cell r="C99" t="str">
            <v xml:space="preserve">Sensor đo nhiệt độ/độ ẩm </v>
          </cell>
          <cell r="D99" t="str">
            <v xml:space="preserve">bộ </v>
          </cell>
          <cell r="E99">
            <v>150000000</v>
          </cell>
          <cell r="F99">
            <v>10</v>
          </cell>
        </row>
        <row r="100">
          <cell r="B100" t="str">
            <v>TB98</v>
          </cell>
          <cell r="C100" t="str">
            <v>Thiết bị cất nước 2 lần</v>
          </cell>
          <cell r="D100" t="str">
            <v>bộ</v>
          </cell>
          <cell r="E100">
            <v>145000000</v>
          </cell>
          <cell r="F100">
            <v>8</v>
          </cell>
        </row>
        <row r="101">
          <cell r="B101" t="str">
            <v>TB99</v>
          </cell>
          <cell r="C101" t="str">
            <v>Thiết bị chuyên dụng đo tốc độ dòng chảy</v>
          </cell>
          <cell r="D101" t="str">
            <v>bộ</v>
          </cell>
          <cell r="E101">
            <v>75800000</v>
          </cell>
          <cell r="F101">
            <v>8</v>
          </cell>
        </row>
        <row r="102">
          <cell r="B102" t="str">
            <v>TB100</v>
          </cell>
          <cell r="C102" t="str">
            <v xml:space="preserve">Thiết bị điện hóa </v>
          </cell>
          <cell r="D102" t="str">
            <v xml:space="preserve">Bộ </v>
          </cell>
          <cell r="E102">
            <v>52500000</v>
          </cell>
          <cell r="F102">
            <v>10</v>
          </cell>
        </row>
        <row r="103">
          <cell r="B103" t="str">
            <v>TB101</v>
          </cell>
          <cell r="C103" t="str">
            <v xml:space="preserve">Thiết bị điều khiển lấy mẫu bụi </v>
          </cell>
          <cell r="D103" t="str">
            <v xml:space="preserve">Bộ </v>
          </cell>
          <cell r="E103">
            <v>300000000</v>
          </cell>
          <cell r="F103">
            <v>10</v>
          </cell>
        </row>
        <row r="104">
          <cell r="B104" t="str">
            <v>TB102</v>
          </cell>
          <cell r="C104" t="str">
            <v xml:space="preserve">Thiết bi đo ̣ nhiêt đô/̣ đô ̣ẩm </v>
          </cell>
          <cell r="D104" t="str">
            <v xml:space="preserve">cái </v>
          </cell>
          <cell r="E104">
            <v>150000000</v>
          </cell>
          <cell r="F104">
            <v>10</v>
          </cell>
        </row>
        <row r="105">
          <cell r="B105" t="str">
            <v>TB103</v>
          </cell>
          <cell r="C105" t="str">
            <v xml:space="preserve">Thiết bi đo  tốc đô ̣gió </v>
          </cell>
          <cell r="D105" t="str">
            <v xml:space="preserve">cái </v>
          </cell>
          <cell r="E105">
            <v>150000000</v>
          </cell>
          <cell r="F105">
            <v>10</v>
          </cell>
        </row>
        <row r="106">
          <cell r="B106" t="str">
            <v>TB104</v>
          </cell>
          <cell r="C106" t="str">
            <v xml:space="preserve">Thiết bi đo áp suất khí quyển </v>
          </cell>
          <cell r="D106" t="str">
            <v xml:space="preserve">cái </v>
          </cell>
          <cell r="E106">
            <v>150000000</v>
          </cell>
          <cell r="F106">
            <v>10</v>
          </cell>
        </row>
        <row r="107">
          <cell r="B107" t="str">
            <v>TB105</v>
          </cell>
          <cell r="C107" t="str">
            <v xml:space="preserve">Thiết bi đo bức xa ̣măt tṛời </v>
          </cell>
          <cell r="D107" t="str">
            <v xml:space="preserve">cái </v>
          </cell>
          <cell r="E107">
            <v>150000000</v>
          </cell>
          <cell r="F107">
            <v>10</v>
          </cell>
        </row>
        <row r="108">
          <cell r="B108" t="str">
            <v>TB106</v>
          </cell>
          <cell r="C108" t="str">
            <v xml:space="preserve">Thiết bị đo chênh áp </v>
          </cell>
          <cell r="D108" t="str">
            <v xml:space="preserve">Bộ </v>
          </cell>
          <cell r="E108">
            <v>16923000</v>
          </cell>
          <cell r="F108">
            <v>10</v>
          </cell>
        </row>
        <row r="109">
          <cell r="B109" t="str">
            <v>TB107</v>
          </cell>
          <cell r="C109" t="str">
            <v>Thiết bị đo đa chỉ tiêu</v>
          </cell>
          <cell r="D109" t="str">
            <v>cái</v>
          </cell>
          <cell r="E109">
            <v>198000000</v>
          </cell>
          <cell r="F109">
            <v>8</v>
          </cell>
        </row>
        <row r="110">
          <cell r="B110" t="str">
            <v>TB108</v>
          </cell>
          <cell r="C110" t="str">
            <v>Thiết bị đo độ ẩm hiện số</v>
          </cell>
          <cell r="D110" t="str">
            <v xml:space="preserve">bộ </v>
          </cell>
          <cell r="E110">
            <v>150000000</v>
          </cell>
          <cell r="F110">
            <v>10</v>
          </cell>
        </row>
        <row r="111">
          <cell r="B111" t="str">
            <v>TB109</v>
          </cell>
          <cell r="C111" t="str">
            <v>Thiết bị đo độ muối</v>
          </cell>
          <cell r="D111" t="str">
            <v xml:space="preserve">cái </v>
          </cell>
          <cell r="E111">
            <v>198000000</v>
          </cell>
          <cell r="F111">
            <v>8</v>
          </cell>
        </row>
        <row r="112">
          <cell r="B112" t="str">
            <v>TB110</v>
          </cell>
          <cell r="C112" t="str">
            <v xml:space="preserve">Thiết bị đo độ rung </v>
          </cell>
          <cell r="D112" t="str">
            <v xml:space="preserve">bộ </v>
          </cell>
          <cell r="E112">
            <v>78000000</v>
          </cell>
        </row>
        <row r="113">
          <cell r="B113" t="str">
            <v>TB111</v>
          </cell>
          <cell r="C113" t="str">
            <v>Thiết bị đo gió cầm tay</v>
          </cell>
          <cell r="D113" t="str">
            <v>bộ</v>
          </cell>
          <cell r="E113">
            <v>16923000</v>
          </cell>
          <cell r="F113">
            <v>10</v>
          </cell>
        </row>
        <row r="114">
          <cell r="B114" t="str">
            <v>TB112</v>
          </cell>
          <cell r="C114" t="str">
            <v xml:space="preserve">Thiết bị đo hiện số </v>
          </cell>
          <cell r="D114" t="str">
            <v xml:space="preserve">bộ </v>
          </cell>
          <cell r="E114">
            <v>16923000</v>
          </cell>
          <cell r="F114">
            <v>10</v>
          </cell>
        </row>
        <row r="115">
          <cell r="B115" t="str">
            <v>TB113</v>
          </cell>
          <cell r="C115" t="str">
            <v>Thiết bị đo hiện số và lưu kết quả</v>
          </cell>
          <cell r="D115" t="str">
            <v>bộ</v>
          </cell>
          <cell r="E115">
            <v>26950000</v>
          </cell>
          <cell r="F115">
            <v>10</v>
          </cell>
        </row>
        <row r="116">
          <cell r="B116" t="str">
            <v>TB114</v>
          </cell>
          <cell r="C116" t="str">
            <v>Thiết bị đo hướng gió</v>
          </cell>
          <cell r="D116" t="str">
            <v xml:space="preserve">bộ </v>
          </cell>
          <cell r="E116">
            <v>150000000</v>
          </cell>
          <cell r="F116">
            <v>10</v>
          </cell>
        </row>
        <row r="117">
          <cell r="B117" t="str">
            <v>TB115</v>
          </cell>
          <cell r="C117" t="str">
            <v xml:space="preserve">Thiết bị đo lưu lượng khí  </v>
          </cell>
          <cell r="D117" t="str">
            <v xml:space="preserve">bộ </v>
          </cell>
          <cell r="E117">
            <v>25000000</v>
          </cell>
          <cell r="F117">
            <v>10</v>
          </cell>
        </row>
        <row r="118">
          <cell r="B118" t="str">
            <v>TB116</v>
          </cell>
          <cell r="C118" t="str">
            <v xml:space="preserve">Thiết bị đo nhiệt độ hiện số </v>
          </cell>
          <cell r="D118" t="str">
            <v xml:space="preserve">bộ </v>
          </cell>
          <cell r="E118">
            <v>150000000</v>
          </cell>
          <cell r="F118">
            <v>10</v>
          </cell>
        </row>
        <row r="119">
          <cell r="B119" t="str">
            <v>TB117</v>
          </cell>
          <cell r="C119" t="str">
            <v xml:space="preserve">Thiết bị đo tiếng ồn tích phân </v>
          </cell>
          <cell r="D119" t="str">
            <v xml:space="preserve">bộ </v>
          </cell>
          <cell r="E119">
            <v>11970000</v>
          </cell>
          <cell r="F119">
            <v>10</v>
          </cell>
        </row>
        <row r="120">
          <cell r="B120" t="str">
            <v>TB118</v>
          </cell>
          <cell r="C120" t="str">
            <v>Thiết bị đo tốc độ gió hiện số</v>
          </cell>
          <cell r="D120" t="str">
            <v xml:space="preserve">bộ </v>
          </cell>
          <cell r="E120">
            <v>150000000</v>
          </cell>
          <cell r="F120">
            <v>10</v>
          </cell>
        </row>
        <row r="121">
          <cell r="B121" t="str">
            <v>TB119</v>
          </cell>
          <cell r="C121" t="str">
            <v>Thiết bị hấp tiệt trùng</v>
          </cell>
          <cell r="D121" t="str">
            <v>bộ</v>
          </cell>
          <cell r="E121">
            <v>67200000</v>
          </cell>
          <cell r="F121">
            <v>10</v>
          </cell>
        </row>
        <row r="122">
          <cell r="B122" t="str">
            <v>TB120</v>
          </cell>
          <cell r="C122" t="str">
            <v xml:space="preserve">Thiết bị hiệu chuẩn lưu lượng </v>
          </cell>
          <cell r="D122" t="str">
            <v xml:space="preserve">bộ </v>
          </cell>
          <cell r="E122">
            <v>31500000</v>
          </cell>
          <cell r="F122">
            <v>10</v>
          </cell>
        </row>
        <row r="123">
          <cell r="B123" t="str">
            <v>TB121</v>
          </cell>
          <cell r="C123" t="str">
            <v xml:space="preserve">Thiết bị hút mẫu  </v>
          </cell>
          <cell r="D123" t="str">
            <v xml:space="preserve">Bộ </v>
          </cell>
          <cell r="E123">
            <v>20000000</v>
          </cell>
          <cell r="F123">
            <v>8</v>
          </cell>
        </row>
        <row r="124">
          <cell r="B124" t="str">
            <v>TB122</v>
          </cell>
          <cell r="C124" t="str">
            <v xml:space="preserve">Thiết bị lấy mẫu bui (ống probe) </v>
          </cell>
          <cell r="D124" t="str">
            <v xml:space="preserve">bộ </v>
          </cell>
          <cell r="E124">
            <v>150000000</v>
          </cell>
          <cell r="F124">
            <v>8</v>
          </cell>
        </row>
        <row r="125">
          <cell r="B125" t="str">
            <v>TB123</v>
          </cell>
          <cell r="C125" t="str">
            <v>Thiết bị lấy mẫu bụi PM10,  bụi PM2,5, bụi TSP</v>
          </cell>
          <cell r="D125" t="str">
            <v xml:space="preserve">bộ </v>
          </cell>
          <cell r="E125">
            <v>777400000</v>
          </cell>
          <cell r="F125">
            <v>8</v>
          </cell>
        </row>
        <row r="126">
          <cell r="B126" t="str">
            <v>TB124</v>
          </cell>
          <cell r="C126" t="str">
            <v>Thiết bị lấy mẫu chất thải rắn</v>
          </cell>
          <cell r="D126" t="str">
            <v xml:space="preserve">bộ </v>
          </cell>
          <cell r="E126">
            <v>75000000</v>
          </cell>
          <cell r="F126">
            <v>8</v>
          </cell>
        </row>
        <row r="127">
          <cell r="B127" t="str">
            <v>TB125</v>
          </cell>
          <cell r="C127" t="str">
            <v>Thiết bị lấy mẫu đất</v>
          </cell>
          <cell r="D127" t="str">
            <v xml:space="preserve">bộ </v>
          </cell>
          <cell r="E127">
            <v>120000000</v>
          </cell>
          <cell r="F127">
            <v>8</v>
          </cell>
        </row>
        <row r="128">
          <cell r="B128" t="str">
            <v>TB126</v>
          </cell>
          <cell r="C128" t="str">
            <v>Thiết bị lấy mẫu động vật phù du</v>
          </cell>
          <cell r="D128" t="str">
            <v>bộ</v>
          </cell>
          <cell r="E128">
            <v>21000000</v>
          </cell>
          <cell r="F128">
            <v>8</v>
          </cell>
        </row>
        <row r="129">
          <cell r="B129" t="str">
            <v>TB127</v>
          </cell>
          <cell r="C129" t="str">
            <v xml:space="preserve">Thiết bị lấy mẫu khí NOx </v>
          </cell>
          <cell r="D129" t="str">
            <v xml:space="preserve">bộ </v>
          </cell>
          <cell r="E129">
            <v>56500000</v>
          </cell>
          <cell r="F129">
            <v>8</v>
          </cell>
        </row>
        <row r="130">
          <cell r="B130" t="str">
            <v>TB128</v>
          </cell>
          <cell r="C130" t="str">
            <v xml:space="preserve">Thiết bị lấy mẫu khí Oxy </v>
          </cell>
          <cell r="D130" t="str">
            <v xml:space="preserve">cái </v>
          </cell>
          <cell r="E130">
            <v>55000000</v>
          </cell>
          <cell r="F130">
            <v>8</v>
          </cell>
        </row>
        <row r="131">
          <cell r="B131" t="str">
            <v>TB129</v>
          </cell>
          <cell r="C131" t="str">
            <v>Thiết bị lấy mẫu khí SO2</v>
          </cell>
          <cell r="D131" t="str">
            <v xml:space="preserve">bộ </v>
          </cell>
          <cell r="E131">
            <v>40500000</v>
          </cell>
          <cell r="F131">
            <v>8</v>
          </cell>
        </row>
        <row r="132">
          <cell r="B132" t="str">
            <v>TB130</v>
          </cell>
          <cell r="C132" t="str">
            <v>Thiết bị lấy mẫu nước</v>
          </cell>
          <cell r="D132" t="str">
            <v>bộ</v>
          </cell>
          <cell r="E132">
            <v>56500000</v>
          </cell>
          <cell r="F132">
            <v>8</v>
          </cell>
        </row>
        <row r="133">
          <cell r="B133" t="str">
            <v>TB131</v>
          </cell>
          <cell r="C133" t="str">
            <v xml:space="preserve">Thiết bị lấy mẫu sinh vật và bộ sàng </v>
          </cell>
          <cell r="D133" t="str">
            <v>bộ</v>
          </cell>
          <cell r="E133">
            <v>75000000</v>
          </cell>
          <cell r="F133">
            <v>8</v>
          </cell>
        </row>
        <row r="134">
          <cell r="B134" t="str">
            <v>TB132</v>
          </cell>
          <cell r="C134" t="str">
            <v>Thiết bị lấy mẫu thực vật phù du</v>
          </cell>
          <cell r="D134" t="str">
            <v>bộ</v>
          </cell>
          <cell r="E134">
            <v>21000000</v>
          </cell>
          <cell r="F134">
            <v>8</v>
          </cell>
        </row>
        <row r="135">
          <cell r="B135" t="str">
            <v>TB133</v>
          </cell>
          <cell r="C135" t="str">
            <v>Thiết bị lấy mẫu trầm tích</v>
          </cell>
          <cell r="D135" t="str">
            <v xml:space="preserve">Cái </v>
          </cell>
          <cell r="E135">
            <v>132000000</v>
          </cell>
          <cell r="F135">
            <v>8</v>
          </cell>
        </row>
        <row r="136">
          <cell r="B136" t="str">
            <v>TB134</v>
          </cell>
          <cell r="C136" t="str">
            <v>Thiết bị lấy mẫu trầm tích và tời chuyên dụng</v>
          </cell>
          <cell r="D136" t="str">
            <v>bộ</v>
          </cell>
          <cell r="E136">
            <v>132000000</v>
          </cell>
          <cell r="F136">
            <v>8</v>
          </cell>
        </row>
        <row r="137">
          <cell r="B137" t="str">
            <v>TB135</v>
          </cell>
          <cell r="C137" t="str">
            <v>Thiết bị lọc nước siêu sạch</v>
          </cell>
          <cell r="D137" t="str">
            <v>bộ</v>
          </cell>
          <cell r="E137">
            <v>198000000</v>
          </cell>
          <cell r="F137">
            <v>8</v>
          </cell>
        </row>
        <row r="138">
          <cell r="B138" t="str">
            <v>TB136</v>
          </cell>
          <cell r="C138" t="str">
            <v>Thiết bị phá mẫu</v>
          </cell>
          <cell r="D138" t="str">
            <v>bộ</v>
          </cell>
          <cell r="E138">
            <v>28350000</v>
          </cell>
          <cell r="F138">
            <v>10</v>
          </cell>
        </row>
        <row r="139">
          <cell r="B139" t="str">
            <v>TB137</v>
          </cell>
          <cell r="C139" t="str">
            <v xml:space="preserve">Thiết bị phân tích IC </v>
          </cell>
          <cell r="D139" t="str">
            <v xml:space="preserve">bộ </v>
          </cell>
          <cell r="E139">
            <v>900000000</v>
          </cell>
          <cell r="F139">
            <v>10</v>
          </cell>
        </row>
        <row r="140">
          <cell r="B140" t="str">
            <v>TB138</v>
          </cell>
          <cell r="C140" t="str">
            <v>Thiết bị phản ứng COD</v>
          </cell>
          <cell r="D140" t="str">
            <v>bộ</v>
          </cell>
          <cell r="E140">
            <v>71568000</v>
          </cell>
          <cell r="F140">
            <v>8</v>
          </cell>
        </row>
        <row r="141">
          <cell r="B141" t="str">
            <v>TB139</v>
          </cell>
          <cell r="C141" t="str">
            <v>Thiết bị picnomet</v>
          </cell>
          <cell r="D141" t="str">
            <v xml:space="preserve">bộ </v>
          </cell>
          <cell r="E141">
            <v>21000000</v>
          </cell>
          <cell r="F141">
            <v>10</v>
          </cell>
        </row>
        <row r="142">
          <cell r="B142" t="str">
            <v>TB140</v>
          </cell>
          <cell r="C142" t="str">
            <v xml:space="preserve">Thiết bị sinh khí chuẩn </v>
          </cell>
          <cell r="D142" t="str">
            <v xml:space="preserve">cái </v>
          </cell>
          <cell r="E142">
            <v>60000000</v>
          </cell>
          <cell r="F142">
            <v>10</v>
          </cell>
        </row>
        <row r="143">
          <cell r="B143" t="str">
            <v>TB141</v>
          </cell>
          <cell r="C143" t="str">
            <v xml:space="preserve">Thiết bị sinh khí zero </v>
          </cell>
          <cell r="D143" t="str">
            <v xml:space="preserve">Bộ </v>
          </cell>
          <cell r="E143">
            <v>45000000</v>
          </cell>
          <cell r="F143">
            <v>10</v>
          </cell>
        </row>
        <row r="144">
          <cell r="B144" t="str">
            <v>TB142</v>
          </cell>
          <cell r="C144" t="str">
            <v>Thiết bị Sóng ký</v>
          </cell>
          <cell r="D144" t="str">
            <v>bộ</v>
          </cell>
          <cell r="E144">
            <v>120000</v>
          </cell>
          <cell r="F144">
            <v>5</v>
          </cell>
        </row>
        <row r="145">
          <cell r="B145" t="str">
            <v>TB143</v>
          </cell>
          <cell r="C145" t="str">
            <v xml:space="preserve">Thước dây </v>
          </cell>
          <cell r="D145" t="str">
            <v xml:space="preserve">Cái </v>
          </cell>
          <cell r="E145">
            <v>533500</v>
          </cell>
          <cell r="F145">
            <v>5</v>
          </cell>
        </row>
        <row r="146">
          <cell r="B146" t="str">
            <v>TB144</v>
          </cell>
          <cell r="C146" t="str">
            <v xml:space="preserve">Thuyền máy (ca nô) </v>
          </cell>
          <cell r="D146" t="str">
            <v xml:space="preserve">cái </v>
          </cell>
          <cell r="E146">
            <v>1480000000</v>
          </cell>
          <cell r="F146">
            <v>8</v>
          </cell>
        </row>
        <row r="147">
          <cell r="B147" t="str">
            <v>TB145</v>
          </cell>
          <cell r="C147" t="str">
            <v>Tủ ấm</v>
          </cell>
          <cell r="D147" t="str">
            <v>Cái</v>
          </cell>
          <cell r="E147">
            <v>46200000</v>
          </cell>
          <cell r="F147">
            <v>8</v>
          </cell>
        </row>
        <row r="148">
          <cell r="B148" t="str">
            <v>TB146</v>
          </cell>
          <cell r="C148" t="str">
            <v>Tủ bảo quản mẫu</v>
          </cell>
          <cell r="D148" t="str">
            <v xml:space="preserve">cái </v>
          </cell>
          <cell r="E148">
            <v>34700000</v>
          </cell>
          <cell r="F148">
            <v>10</v>
          </cell>
        </row>
        <row r="149">
          <cell r="B149" t="str">
            <v>TB147</v>
          </cell>
          <cell r="C149" t="str">
            <v>Tủ cấy vi sinh</v>
          </cell>
          <cell r="D149" t="str">
            <v>Cái</v>
          </cell>
          <cell r="E149">
            <v>419580000</v>
          </cell>
          <cell r="F149">
            <v>8</v>
          </cell>
        </row>
        <row r="150">
          <cell r="B150" t="str">
            <v>TB148</v>
          </cell>
          <cell r="C150" t="str">
            <v xml:space="preserve">Tủ hút </v>
          </cell>
          <cell r="D150" t="str">
            <v xml:space="preserve">cái </v>
          </cell>
          <cell r="E150">
            <v>198000000</v>
          </cell>
          <cell r="F150">
            <v>8</v>
          </cell>
        </row>
        <row r="151">
          <cell r="B151" t="str">
            <v>TB149</v>
          </cell>
          <cell r="C151" t="str">
            <v xml:space="preserve">Tủ lưu hóa chất chuẩn </v>
          </cell>
          <cell r="D151" t="str">
            <v xml:space="preserve">Cái </v>
          </cell>
          <cell r="E151">
            <v>69500000</v>
          </cell>
          <cell r="F151">
            <v>8</v>
          </cell>
        </row>
        <row r="152">
          <cell r="B152" t="str">
            <v>TB150</v>
          </cell>
          <cell r="C152" t="str">
            <v>Tủ sấy</v>
          </cell>
          <cell r="D152" t="str">
            <v>cái</v>
          </cell>
          <cell r="E152">
            <v>31040000</v>
          </cell>
          <cell r="F152">
            <v>10</v>
          </cell>
        </row>
        <row r="153">
          <cell r="B153" t="str">
            <v>TB151</v>
          </cell>
          <cell r="C153" t="str">
            <v xml:space="preserve">Tủ ủ BOD </v>
          </cell>
          <cell r="D153" t="str">
            <v xml:space="preserve">cái </v>
          </cell>
          <cell r="E153">
            <v>57750000</v>
          </cell>
          <cell r="F153">
            <v>10</v>
          </cell>
        </row>
        <row r="154">
          <cell r="B154" t="str">
            <v>TB152</v>
          </cell>
          <cell r="C154" t="str">
            <v>Điện năng</v>
          </cell>
          <cell r="D154" t="str">
            <v>kw</v>
          </cell>
          <cell r="E154">
            <v>1755</v>
          </cell>
        </row>
      </sheetData>
      <sheetData sheetId="2"/>
      <sheetData sheetId="3">
        <row r="11">
          <cell r="B11" t="str">
            <v xml:space="preserve">1QTVTNMT hạng IV.1 </v>
          </cell>
          <cell r="C11">
            <v>1.86</v>
          </cell>
          <cell r="D11">
            <v>1390000</v>
          </cell>
          <cell r="E11">
            <v>2585400</v>
          </cell>
          <cell r="F11">
            <v>284394</v>
          </cell>
          <cell r="G11">
            <v>607569</v>
          </cell>
          <cell r="H11">
            <v>556000</v>
          </cell>
          <cell r="J11">
            <v>155129.34615384616</v>
          </cell>
        </row>
        <row r="12">
          <cell r="B12" t="str">
            <v>1QTVTNMT hạng IV.2</v>
          </cell>
          <cell r="C12">
            <v>2.06</v>
          </cell>
          <cell r="D12">
            <v>1390000</v>
          </cell>
          <cell r="E12">
            <v>2863400</v>
          </cell>
          <cell r="F12">
            <v>314974</v>
          </cell>
          <cell r="G12">
            <v>672899</v>
          </cell>
          <cell r="H12">
            <v>556000</v>
          </cell>
          <cell r="J12">
            <v>169510.5</v>
          </cell>
        </row>
        <row r="13">
          <cell r="B13" t="str">
            <v>1QTVTNMT hạng IV.3</v>
          </cell>
          <cell r="C13">
            <v>2.2599999999999998</v>
          </cell>
          <cell r="D13">
            <v>1390000</v>
          </cell>
          <cell r="E13">
            <v>3141399.9999999995</v>
          </cell>
          <cell r="F13">
            <v>345553.99999999994</v>
          </cell>
          <cell r="G13">
            <v>738228.99999999988</v>
          </cell>
          <cell r="H13">
            <v>556000</v>
          </cell>
          <cell r="J13">
            <v>183891.65384615381</v>
          </cell>
        </row>
        <row r="14">
          <cell r="B14" t="str">
            <v xml:space="preserve">1QTVTNMT hạng III.1 </v>
          </cell>
          <cell r="C14">
            <v>2.34</v>
          </cell>
          <cell r="D14">
            <v>1390000</v>
          </cell>
          <cell r="E14">
            <v>3252600</v>
          </cell>
          <cell r="F14">
            <v>357786</v>
          </cell>
          <cell r="G14">
            <v>764361</v>
          </cell>
          <cell r="H14">
            <v>556000</v>
          </cell>
          <cell r="J14">
            <v>189644.11538461538</v>
          </cell>
        </row>
        <row r="15">
          <cell r="B15" t="str">
            <v xml:space="preserve">1QTVTNMT hạng III.2 </v>
          </cell>
          <cell r="C15">
            <v>2.67</v>
          </cell>
          <cell r="D15">
            <v>1390000</v>
          </cell>
          <cell r="E15">
            <v>3711300</v>
          </cell>
          <cell r="F15">
            <v>408243</v>
          </cell>
          <cell r="G15">
            <v>872155.5</v>
          </cell>
          <cell r="H15">
            <v>556000</v>
          </cell>
          <cell r="J15">
            <v>213373.01923076922</v>
          </cell>
        </row>
        <row r="16">
          <cell r="B16" t="str">
            <v xml:space="preserve">1QTVTNMT hạng III.3 </v>
          </cell>
          <cell r="C16">
            <v>3</v>
          </cell>
          <cell r="D16">
            <v>1390000</v>
          </cell>
          <cell r="E16">
            <v>4170000</v>
          </cell>
          <cell r="F16">
            <v>458700</v>
          </cell>
          <cell r="G16">
            <v>979950</v>
          </cell>
          <cell r="H16">
            <v>556000</v>
          </cell>
          <cell r="J16">
            <v>237101.92307692306</v>
          </cell>
        </row>
        <row r="17">
          <cell r="B17" t="str">
            <v xml:space="preserve">1QTVTNMT hạng III.4 </v>
          </cell>
          <cell r="C17">
            <v>3.33</v>
          </cell>
          <cell r="D17">
            <v>1390000</v>
          </cell>
          <cell r="E17">
            <v>4628700</v>
          </cell>
          <cell r="F17">
            <v>509157</v>
          </cell>
          <cell r="G17">
            <v>1087744.5</v>
          </cell>
          <cell r="H17">
            <v>556000</v>
          </cell>
          <cell r="J17">
            <v>260830.82692307694</v>
          </cell>
        </row>
        <row r="46">
          <cell r="B46" t="str">
            <v xml:space="preserve">1QTVTNMT hạng IV.1 </v>
          </cell>
          <cell r="C46">
            <v>1.86</v>
          </cell>
          <cell r="D46">
            <v>1390000</v>
          </cell>
          <cell r="E46">
            <v>2585400</v>
          </cell>
          <cell r="F46">
            <v>284394</v>
          </cell>
          <cell r="G46">
            <v>607569</v>
          </cell>
          <cell r="H46">
            <v>139000</v>
          </cell>
          <cell r="I46"/>
          <cell r="J46">
            <v>139090.88461538462</v>
          </cell>
        </row>
        <row r="47">
          <cell r="B47" t="str">
            <v xml:space="preserve">1QTVTNMT hạng IV.2 </v>
          </cell>
          <cell r="C47">
            <v>2.06</v>
          </cell>
          <cell r="D47">
            <v>1390000</v>
          </cell>
          <cell r="E47">
            <v>2863400</v>
          </cell>
          <cell r="F47">
            <v>314974</v>
          </cell>
          <cell r="G47">
            <v>672899</v>
          </cell>
          <cell r="H47">
            <v>139000</v>
          </cell>
          <cell r="I47"/>
          <cell r="J47">
            <v>153472.03846153847</v>
          </cell>
        </row>
        <row r="48">
          <cell r="B48" t="str">
            <v>1QTVTNMT hạng IV.3</v>
          </cell>
          <cell r="C48">
            <v>2.2599999999999998</v>
          </cell>
          <cell r="D48">
            <v>1390000</v>
          </cell>
          <cell r="E48">
            <v>3141399.9999999995</v>
          </cell>
          <cell r="F48">
            <v>345553.99999999994</v>
          </cell>
          <cell r="G48">
            <v>738228.99999999988</v>
          </cell>
          <cell r="H48">
            <v>139000</v>
          </cell>
          <cell r="I48"/>
          <cell r="J48">
            <v>167853.19230769228</v>
          </cell>
        </row>
        <row r="49">
          <cell r="B49" t="str">
            <v xml:space="preserve">1QTVTNMT hạng III.1 </v>
          </cell>
          <cell r="C49">
            <v>2.34</v>
          </cell>
          <cell r="D49">
            <v>1390000</v>
          </cell>
          <cell r="E49">
            <v>3252600</v>
          </cell>
          <cell r="F49">
            <v>357786</v>
          </cell>
          <cell r="G49">
            <v>764361</v>
          </cell>
          <cell r="H49">
            <v>139000</v>
          </cell>
          <cell r="I49"/>
          <cell r="J49">
            <v>173605.65384615384</v>
          </cell>
        </row>
        <row r="50">
          <cell r="B50" t="str">
            <v xml:space="preserve">1QTVTNMT hạng III.2 </v>
          </cell>
          <cell r="C50">
            <v>2.67</v>
          </cell>
          <cell r="D50">
            <v>1390000</v>
          </cell>
          <cell r="E50">
            <v>3711300</v>
          </cell>
          <cell r="F50">
            <v>408243</v>
          </cell>
          <cell r="G50">
            <v>872155.5</v>
          </cell>
          <cell r="H50">
            <v>139000</v>
          </cell>
          <cell r="I50"/>
          <cell r="J50">
            <v>197334.55769230769</v>
          </cell>
        </row>
        <row r="51">
          <cell r="B51" t="str">
            <v xml:space="preserve">1QTVTNMT hạng III.3 </v>
          </cell>
          <cell r="C51">
            <v>3</v>
          </cell>
          <cell r="D51">
            <v>1390000</v>
          </cell>
          <cell r="E51">
            <v>4170000</v>
          </cell>
          <cell r="F51">
            <v>458700</v>
          </cell>
          <cell r="G51">
            <v>979950</v>
          </cell>
          <cell r="H51">
            <v>139000</v>
          </cell>
          <cell r="I51"/>
          <cell r="J51">
            <v>221063.46153846153</v>
          </cell>
        </row>
        <row r="52">
          <cell r="B52" t="str">
            <v>1QTVTNMT hạng III.4</v>
          </cell>
          <cell r="C52">
            <v>3.33</v>
          </cell>
          <cell r="D52">
            <v>1390000</v>
          </cell>
          <cell r="E52">
            <v>4628700</v>
          </cell>
          <cell r="F52">
            <v>509157</v>
          </cell>
          <cell r="G52">
            <v>1087744.5</v>
          </cell>
          <cell r="H52">
            <v>139000</v>
          </cell>
          <cell r="I52"/>
          <cell r="J52">
            <v>244792.36538461538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NG CU"/>
      <sheetName val="Thiet bi"/>
      <sheetName val="Vat lieu"/>
      <sheetName val="nhan cong"/>
    </sheetNames>
    <sheetDataSet>
      <sheetData sheetId="0">
        <row r="3">
          <cell r="B3" t="str">
            <v>DC1</v>
          </cell>
          <cell r="C3" t="str">
            <v>Ẩm kế Asman</v>
          </cell>
          <cell r="D3" t="str">
            <v>Bộ</v>
          </cell>
          <cell r="E3">
            <v>931000</v>
          </cell>
          <cell r="F3">
            <v>0</v>
          </cell>
        </row>
        <row r="4">
          <cell r="B4" t="str">
            <v>DC2</v>
          </cell>
          <cell r="C4" t="str">
            <v xml:space="preserve">Áo blue </v>
          </cell>
          <cell r="D4" t="str">
            <v xml:space="preserve">cái </v>
          </cell>
          <cell r="E4">
            <v>30000</v>
          </cell>
          <cell r="F4">
            <v>12</v>
          </cell>
        </row>
        <row r="5">
          <cell r="B5" t="str">
            <v>DC3</v>
          </cell>
          <cell r="C5" t="str">
            <v xml:space="preserve">Áo phao </v>
          </cell>
          <cell r="D5" t="str">
            <v xml:space="preserve">cái </v>
          </cell>
          <cell r="E5">
            <v>45000</v>
          </cell>
          <cell r="F5">
            <v>24</v>
          </cell>
        </row>
        <row r="6">
          <cell r="B6" t="str">
            <v>DC4</v>
          </cell>
          <cell r="C6" t="str">
            <v>Bản đồ địa hình</v>
          </cell>
          <cell r="D6" t="str">
            <v>cái</v>
          </cell>
          <cell r="E6">
            <v>70000</v>
          </cell>
          <cell r="F6">
            <v>3</v>
          </cell>
        </row>
        <row r="7">
          <cell r="B7" t="str">
            <v>DC5</v>
          </cell>
          <cell r="C7" t="str">
            <v xml:space="preserve">Bàn làm việc </v>
          </cell>
          <cell r="D7" t="str">
            <v xml:space="preserve"> cái </v>
          </cell>
          <cell r="E7">
            <v>2850000</v>
          </cell>
          <cell r="F7">
            <v>0</v>
          </cell>
        </row>
        <row r="8">
          <cell r="B8" t="str">
            <v>DC6</v>
          </cell>
          <cell r="C8" t="str">
            <v xml:space="preserve">Bao đựng mẫu </v>
          </cell>
          <cell r="D8" t="str">
            <v xml:space="preserve">Cái </v>
          </cell>
          <cell r="E8">
            <v>2000</v>
          </cell>
          <cell r="F8">
            <v>1</v>
          </cell>
        </row>
        <row r="9">
          <cell r="B9" t="str">
            <v>DC7</v>
          </cell>
          <cell r="C9" t="str">
            <v>Bếp cách cát</v>
          </cell>
          <cell r="D9" t="str">
            <v xml:space="preserve">cái </v>
          </cell>
          <cell r="E9">
            <v>500000</v>
          </cell>
          <cell r="F9">
            <v>24</v>
          </cell>
        </row>
        <row r="10">
          <cell r="B10" t="str">
            <v>DC8</v>
          </cell>
          <cell r="C10" t="str">
            <v xml:space="preserve">Bếp điện </v>
          </cell>
          <cell r="D10" t="str">
            <v xml:space="preserve">cái </v>
          </cell>
          <cell r="E10">
            <v>3000000</v>
          </cell>
          <cell r="F10">
            <v>36</v>
          </cell>
        </row>
        <row r="11">
          <cell r="B11" t="str">
            <v>DC9</v>
          </cell>
          <cell r="C11" t="str">
            <v>Bình cầu đáy bằng 1 000ml</v>
          </cell>
          <cell r="D11" t="str">
            <v>cái</v>
          </cell>
          <cell r="E11">
            <v>150000</v>
          </cell>
          <cell r="F11">
            <v>12</v>
          </cell>
        </row>
        <row r="12">
          <cell r="B12" t="str">
            <v>DC10</v>
          </cell>
          <cell r="C12" t="str">
            <v>Bình chứa dung dịch thu hồi</v>
          </cell>
          <cell r="D12" t="str">
            <v>bình</v>
          </cell>
          <cell r="E12">
            <v>5000000</v>
          </cell>
          <cell r="F12">
            <v>12</v>
          </cell>
        </row>
        <row r="13">
          <cell r="B13" t="str">
            <v>DC11</v>
          </cell>
          <cell r="C13" t="str">
            <v xml:space="preserve">Bình chứa nước đo mẫu </v>
          </cell>
          <cell r="D13" t="str">
            <v xml:space="preserve">cái </v>
          </cell>
          <cell r="E13">
            <v>10000000</v>
          </cell>
          <cell r="F13">
            <v>36</v>
          </cell>
        </row>
        <row r="14">
          <cell r="B14" t="str">
            <v>DC12</v>
          </cell>
          <cell r="C14" t="str">
            <v>Bình chưng cất NH3</v>
          </cell>
          <cell r="D14" t="str">
            <v>cái</v>
          </cell>
          <cell r="E14">
            <v>2000000</v>
          </cell>
          <cell r="F14">
            <v>12</v>
          </cell>
        </row>
        <row r="15">
          <cell r="B15" t="str">
            <v>DC13</v>
          </cell>
          <cell r="C15" t="str">
            <v>Bình chưng cất Sunfua</v>
          </cell>
          <cell r="D15" t="str">
            <v>cái</v>
          </cell>
          <cell r="E15">
            <v>2000000</v>
          </cell>
          <cell r="F15">
            <v>12</v>
          </cell>
        </row>
        <row r="16">
          <cell r="B16" t="str">
            <v>DC14</v>
          </cell>
          <cell r="C16" t="str">
            <v xml:space="preserve">Binh cứu hỏa </v>
          </cell>
          <cell r="D16" t="str">
            <v xml:space="preserve">cái </v>
          </cell>
          <cell r="E16">
            <v>370000</v>
          </cell>
          <cell r="F16">
            <v>24</v>
          </cell>
        </row>
        <row r="17">
          <cell r="B17" t="str">
            <v>DC15</v>
          </cell>
          <cell r="C17" t="str">
            <v>Bình định mức 1000ml</v>
          </cell>
          <cell r="D17" t="str">
            <v>cái</v>
          </cell>
          <cell r="E17">
            <v>150000</v>
          </cell>
          <cell r="F17">
            <v>12</v>
          </cell>
        </row>
        <row r="18">
          <cell r="B18" t="str">
            <v>DC16</v>
          </cell>
          <cell r="C18" t="str">
            <v>Bình định mức 100ml</v>
          </cell>
          <cell r="D18" t="str">
            <v>cái</v>
          </cell>
          <cell r="E18">
            <v>88000</v>
          </cell>
          <cell r="F18">
            <v>12</v>
          </cell>
        </row>
        <row r="19">
          <cell r="B19" t="str">
            <v>DC17</v>
          </cell>
          <cell r="C19" t="str">
            <v>Bình định mức 250ml</v>
          </cell>
          <cell r="D19" t="str">
            <v>cái</v>
          </cell>
          <cell r="E19">
            <v>143000</v>
          </cell>
          <cell r="F19">
            <v>12</v>
          </cell>
        </row>
        <row r="20">
          <cell r="B20" t="str">
            <v>DC18</v>
          </cell>
          <cell r="C20" t="str">
            <v>Bình định mức 25ml</v>
          </cell>
          <cell r="D20" t="str">
            <v>cái</v>
          </cell>
          <cell r="E20">
            <v>170000</v>
          </cell>
          <cell r="F20">
            <v>12</v>
          </cell>
        </row>
        <row r="21">
          <cell r="B21" t="str">
            <v>DC19</v>
          </cell>
          <cell r="C21" t="str">
            <v>Bình định mức 500ml</v>
          </cell>
          <cell r="D21" t="str">
            <v>cái</v>
          </cell>
          <cell r="E21">
            <v>121000</v>
          </cell>
          <cell r="F21">
            <v>12</v>
          </cell>
        </row>
        <row r="22">
          <cell r="B22" t="str">
            <v>DC20</v>
          </cell>
          <cell r="C22" t="str">
            <v>Bình định mức 50ml</v>
          </cell>
          <cell r="D22" t="str">
            <v>cái</v>
          </cell>
          <cell r="E22">
            <v>85000</v>
          </cell>
          <cell r="F22">
            <v>12</v>
          </cell>
        </row>
        <row r="23">
          <cell r="B23" t="str">
            <v>DC21</v>
          </cell>
          <cell r="C23" t="str">
            <v>Bình hút ẩm</v>
          </cell>
          <cell r="D23" t="str">
            <v>Cái</v>
          </cell>
          <cell r="E23">
            <v>5500000</v>
          </cell>
          <cell r="F23">
            <v>0</v>
          </cell>
        </row>
        <row r="24">
          <cell r="B24" t="str">
            <v>DC22</v>
          </cell>
          <cell r="C24" t="str">
            <v xml:space="preserve">Bình khí chuẩn </v>
          </cell>
          <cell r="D24" t="str">
            <v xml:space="preserve">binh̀  </v>
          </cell>
          <cell r="E24">
            <v>35000000</v>
          </cell>
          <cell r="F24">
            <v>12</v>
          </cell>
        </row>
        <row r="25">
          <cell r="B25" t="str">
            <v>DC23</v>
          </cell>
          <cell r="C25" t="str">
            <v>Bình mẫu</v>
          </cell>
          <cell r="D25" t="str">
            <v>chiếc</v>
          </cell>
          <cell r="E25">
            <v>60000</v>
          </cell>
          <cell r="F25">
            <v>36</v>
          </cell>
        </row>
        <row r="26">
          <cell r="B26" t="str">
            <v>DC24</v>
          </cell>
          <cell r="C26" t="str">
            <v xml:space="preserve">Bình ngưng tụ  </v>
          </cell>
          <cell r="D26" t="str">
            <v>cái</v>
          </cell>
          <cell r="E26">
            <v>5000000</v>
          </cell>
          <cell r="F26">
            <v>36</v>
          </cell>
        </row>
        <row r="27">
          <cell r="B27" t="str">
            <v>DC25</v>
          </cell>
          <cell r="C27" t="str">
            <v>Bình nhỏ giọt</v>
          </cell>
          <cell r="D27" t="str">
            <v>cái</v>
          </cell>
          <cell r="E27">
            <v>150000</v>
          </cell>
          <cell r="F27">
            <v>36</v>
          </cell>
        </row>
        <row r="28">
          <cell r="B28" t="str">
            <v>DC26</v>
          </cell>
          <cell r="C28" t="str">
            <v xml:space="preserve">Bình nhựa 0,5 lít </v>
          </cell>
          <cell r="D28" t="str">
            <v xml:space="preserve">cái </v>
          </cell>
          <cell r="E28">
            <v>150000</v>
          </cell>
          <cell r="F28">
            <v>36</v>
          </cell>
        </row>
        <row r="29">
          <cell r="B29" t="str">
            <v>DC27</v>
          </cell>
          <cell r="C29" t="str">
            <v>Bình nhựa 2 lít</v>
          </cell>
          <cell r="D29" t="str">
            <v>cái</v>
          </cell>
          <cell r="E29">
            <v>340000</v>
          </cell>
          <cell r="F29">
            <v>36</v>
          </cell>
        </row>
        <row r="30">
          <cell r="B30" t="str">
            <v>DC28</v>
          </cell>
          <cell r="C30" t="str">
            <v>Bình nhựa 5 lít</v>
          </cell>
          <cell r="D30" t="str">
            <v>cái</v>
          </cell>
          <cell r="E30">
            <v>700000</v>
          </cell>
          <cell r="F30">
            <v>36</v>
          </cell>
        </row>
        <row r="31">
          <cell r="B31" t="str">
            <v>DC29</v>
          </cell>
          <cell r="C31" t="str">
            <v xml:space="preserve">Bình tam giác </v>
          </cell>
          <cell r="D31" t="str">
            <v xml:space="preserve">Cái </v>
          </cell>
          <cell r="E31">
            <v>60000</v>
          </cell>
          <cell r="F31">
            <v>12</v>
          </cell>
        </row>
        <row r="32">
          <cell r="B32" t="str">
            <v>DC30</v>
          </cell>
          <cell r="C32" t="str">
            <v xml:space="preserve">Bình tam giác 1000ml </v>
          </cell>
          <cell r="D32" t="str">
            <v xml:space="preserve">cái </v>
          </cell>
          <cell r="E32">
            <v>250000</v>
          </cell>
          <cell r="F32">
            <v>12</v>
          </cell>
        </row>
        <row r="33">
          <cell r="B33" t="str">
            <v>DC31</v>
          </cell>
          <cell r="C33" t="str">
            <v>Bình tam giác 100ml</v>
          </cell>
          <cell r="D33" t="str">
            <v>cái</v>
          </cell>
          <cell r="E33">
            <v>100000</v>
          </cell>
          <cell r="F33">
            <v>12</v>
          </cell>
        </row>
        <row r="34">
          <cell r="B34" t="str">
            <v>DC32</v>
          </cell>
          <cell r="C34" t="str">
            <v>Bình tam giác 250ml</v>
          </cell>
          <cell r="D34" t="str">
            <v>cái</v>
          </cell>
          <cell r="E34">
            <v>44000</v>
          </cell>
          <cell r="F34">
            <v>12</v>
          </cell>
        </row>
        <row r="35">
          <cell r="B35" t="str">
            <v>DC33</v>
          </cell>
          <cell r="C35" t="str">
            <v>Bình tam giác 25ml</v>
          </cell>
          <cell r="D35" t="str">
            <v>cái</v>
          </cell>
          <cell r="E35">
            <v>50000</v>
          </cell>
          <cell r="F35">
            <v>12</v>
          </cell>
        </row>
        <row r="36">
          <cell r="B36" t="str">
            <v>DC34</v>
          </cell>
          <cell r="C36" t="str">
            <v>Bình tam giác 500ml</v>
          </cell>
          <cell r="D36" t="str">
            <v>cái</v>
          </cell>
          <cell r="E36">
            <v>140000</v>
          </cell>
          <cell r="F36">
            <v>12</v>
          </cell>
        </row>
        <row r="37">
          <cell r="B37" t="str">
            <v>DC35</v>
          </cell>
          <cell r="C37" t="str">
            <v>Bình tam giác 50ml</v>
          </cell>
          <cell r="D37" t="str">
            <v>cái</v>
          </cell>
          <cell r="E37">
            <v>60000</v>
          </cell>
          <cell r="F37">
            <v>12</v>
          </cell>
        </row>
        <row r="38">
          <cell r="B38" t="str">
            <v>DC36</v>
          </cell>
          <cell r="C38" t="str">
            <v xml:space="preserve">Bình thủy tinh đựng mẫu  </v>
          </cell>
          <cell r="D38" t="str">
            <v xml:space="preserve">cái </v>
          </cell>
          <cell r="E38">
            <v>200000</v>
          </cell>
          <cell r="F38">
            <v>12</v>
          </cell>
        </row>
        <row r="39">
          <cell r="B39" t="str">
            <v>DC37</v>
          </cell>
          <cell r="C39" t="str">
            <v>Bình thủy tinh trung tính</v>
          </cell>
          <cell r="D39" t="str">
            <v>cái</v>
          </cell>
          <cell r="E39">
            <v>155000</v>
          </cell>
          <cell r="F39">
            <v>12</v>
          </cell>
        </row>
        <row r="40">
          <cell r="B40" t="str">
            <v>DC38</v>
          </cell>
          <cell r="C40" t="str">
            <v xml:space="preserve">Bình tia </v>
          </cell>
          <cell r="D40" t="str">
            <v xml:space="preserve">cái </v>
          </cell>
          <cell r="E40">
            <v>110000</v>
          </cell>
          <cell r="F40">
            <v>36</v>
          </cell>
        </row>
        <row r="41">
          <cell r="B41" t="str">
            <v>DC39</v>
          </cell>
          <cell r="C41" t="str">
            <v xml:space="preserve">Bộ chuyển đổi tín hiệu để nối mạng Modem </v>
          </cell>
          <cell r="D41" t="str">
            <v>bô ̣</v>
          </cell>
          <cell r="E41">
            <v>10000000</v>
          </cell>
          <cell r="F41">
            <v>36</v>
          </cell>
        </row>
        <row r="42">
          <cell r="B42" t="str">
            <v>DC40</v>
          </cell>
          <cell r="C42" t="str">
            <v>Bộ dây nối</v>
          </cell>
          <cell r="D42" t="str">
            <v>bộ</v>
          </cell>
          <cell r="E42">
            <v>40000000</v>
          </cell>
          <cell r="F42">
            <v>12</v>
          </cell>
        </row>
        <row r="43">
          <cell r="B43" t="str">
            <v>DC41</v>
          </cell>
          <cell r="C43" t="str">
            <v xml:space="preserve">Bộ dụng cụ để bảo dưỡng, thao tác trong quá trình vận hành </v>
          </cell>
          <cell r="D43" t="str">
            <v xml:space="preserve">bộ </v>
          </cell>
          <cell r="E43">
            <v>5000000</v>
          </cell>
          <cell r="F43">
            <v>8</v>
          </cell>
        </row>
        <row r="44">
          <cell r="B44" t="str">
            <v>DC42</v>
          </cell>
          <cell r="C44" t="str">
            <v>Bộ dụng cụ thu hồi mẫu</v>
          </cell>
          <cell r="D44" t="str">
            <v>bộ</v>
          </cell>
          <cell r="E44">
            <v>10000000</v>
          </cell>
          <cell r="F44">
            <v>18</v>
          </cell>
        </row>
        <row r="45">
          <cell r="B45" t="str">
            <v>DC43</v>
          </cell>
          <cell r="C45" t="str">
            <v xml:space="preserve">Bộ làm sạch đường ống mẫu và modul </v>
          </cell>
          <cell r="D45" t="str">
            <v xml:space="preserve">bộ </v>
          </cell>
          <cell r="E45">
            <v>20000000</v>
          </cell>
          <cell r="F45">
            <v>2</v>
          </cell>
        </row>
        <row r="46">
          <cell r="B46" t="str">
            <v>DC44</v>
          </cell>
          <cell r="C46" t="str">
            <v xml:space="preserve">Bộ làm sạch đường ống mẫu, bộ phân phối khí manifol và modul </v>
          </cell>
          <cell r="D46" t="str">
            <v xml:space="preserve">bộ </v>
          </cell>
          <cell r="E46">
            <v>20000000</v>
          </cell>
          <cell r="F46">
            <v>2</v>
          </cell>
        </row>
        <row r="47">
          <cell r="B47" t="str">
            <v>DC45</v>
          </cell>
          <cell r="C47" t="str">
            <v xml:space="preserve">Bộ làm sạch ống lấy mẫu </v>
          </cell>
          <cell r="D47" t="str">
            <v xml:space="preserve">bộ </v>
          </cell>
          <cell r="E47">
            <v>20000000</v>
          </cell>
          <cell r="F47">
            <v>2</v>
          </cell>
        </row>
        <row r="48">
          <cell r="B48" t="str">
            <v>DC46</v>
          </cell>
          <cell r="C48" t="str">
            <v xml:space="preserve">Bộ làm sạch sensor </v>
          </cell>
          <cell r="D48" t="str">
            <v xml:space="preserve">bộ </v>
          </cell>
          <cell r="E48">
            <v>20000000</v>
          </cell>
          <cell r="F48">
            <v>6</v>
          </cell>
        </row>
        <row r="49">
          <cell r="B49" t="str">
            <v>DC47</v>
          </cell>
          <cell r="C49" t="str">
            <v>Bộ lấy mẫu khí</v>
          </cell>
          <cell r="D49" t="str">
            <v>bộ</v>
          </cell>
          <cell r="E49">
            <v>49350000</v>
          </cell>
          <cell r="F49">
            <v>0</v>
          </cell>
        </row>
        <row r="50">
          <cell r="B50" t="str">
            <v>DC48</v>
          </cell>
          <cell r="C50" t="str">
            <v>Bộ lọc bụi</v>
          </cell>
          <cell r="D50" t="str">
            <v>bộ</v>
          </cell>
          <cell r="E50">
            <v>9500000</v>
          </cell>
          <cell r="F50">
            <v>6</v>
          </cell>
        </row>
        <row r="51">
          <cell r="B51" t="str">
            <v>DC49</v>
          </cell>
          <cell r="C51" t="str">
            <v>Bộ lọc hút chân không</v>
          </cell>
          <cell r="D51" t="str">
            <v>bộ</v>
          </cell>
          <cell r="E51">
            <v>52500000</v>
          </cell>
          <cell r="F51">
            <v>0</v>
          </cell>
        </row>
        <row r="52">
          <cell r="B52" t="str">
            <v>DC50</v>
          </cell>
          <cell r="C52" t="str">
            <v>Bộ lọc khí lưu huỳnh</v>
          </cell>
          <cell r="D52" t="str">
            <v>bộ</v>
          </cell>
          <cell r="E52">
            <v>3000000</v>
          </cell>
          <cell r="F52">
            <v>6</v>
          </cell>
        </row>
        <row r="53">
          <cell r="B53" t="str">
            <v>DC51</v>
          </cell>
          <cell r="C53" t="str">
            <v>Bộ lọc tạp chất cản trở</v>
          </cell>
          <cell r="D53" t="str">
            <v>bộ</v>
          </cell>
          <cell r="E53">
            <v>3000000</v>
          </cell>
          <cell r="F53">
            <v>6</v>
          </cell>
        </row>
        <row r="54">
          <cell r="B54" t="str">
            <v>DC52</v>
          </cell>
          <cell r="C54" t="str">
            <v xml:space="preserve">Bộ lồng bảo vệ các sensor và thanh dẫn hướng </v>
          </cell>
          <cell r="D54" t="str">
            <v xml:space="preserve"> bộ </v>
          </cell>
          <cell r="E54">
            <v>10000000</v>
          </cell>
          <cell r="F54">
            <v>12</v>
          </cell>
        </row>
        <row r="55">
          <cell r="B55" t="str">
            <v>DC53</v>
          </cell>
          <cell r="C55" t="str">
            <v xml:space="preserve">Bô ̣lưu điêṇ </v>
          </cell>
          <cell r="D55" t="str">
            <v xml:space="preserve">cái </v>
          </cell>
          <cell r="E55">
            <v>50000000</v>
          </cell>
          <cell r="F55">
            <v>60</v>
          </cell>
        </row>
        <row r="56">
          <cell r="B56" t="str">
            <v>DC54</v>
          </cell>
          <cell r="C56" t="str">
            <v>Bộ lưu giữ dung dịch hấp thụ</v>
          </cell>
          <cell r="D56" t="str">
            <v>bộ</v>
          </cell>
          <cell r="E56">
            <v>10000000</v>
          </cell>
          <cell r="F56">
            <v>12</v>
          </cell>
        </row>
        <row r="57">
          <cell r="B57" t="str">
            <v>DC55</v>
          </cell>
          <cell r="C57" t="str">
            <v>Bộ lưu giữ filter</v>
          </cell>
          <cell r="D57" t="str">
            <v>bộ</v>
          </cell>
          <cell r="E57">
            <v>25000000</v>
          </cell>
          <cell r="F57">
            <v>60</v>
          </cell>
        </row>
        <row r="58">
          <cell r="B58" t="str">
            <v>DC56</v>
          </cell>
          <cell r="C58" t="str">
            <v>Bộ ống hấp thụ</v>
          </cell>
          <cell r="D58" t="str">
            <v>bộ</v>
          </cell>
          <cell r="E58">
            <v>20000000</v>
          </cell>
          <cell r="F58">
            <v>12</v>
          </cell>
        </row>
        <row r="59">
          <cell r="B59" t="str">
            <v>DC57</v>
          </cell>
          <cell r="C59" t="str">
            <v xml:space="preserve">Bộ phần mềm quản lý số liệu và báo cáo </v>
          </cell>
          <cell r="D59" t="str">
            <v xml:space="preserve">cái </v>
          </cell>
          <cell r="E59">
            <v>15000000</v>
          </cell>
          <cell r="F59">
            <v>96</v>
          </cell>
        </row>
        <row r="60">
          <cell r="B60" t="str">
            <v>DC58</v>
          </cell>
          <cell r="C60" t="str">
            <v xml:space="preserve">Bộ phần mềm truy nạp số liệu </v>
          </cell>
          <cell r="D60" t="str">
            <v xml:space="preserve">cái </v>
          </cell>
          <cell r="E60">
            <v>15000000</v>
          </cell>
          <cell r="F60">
            <v>96</v>
          </cell>
        </row>
        <row r="61">
          <cell r="B61" t="str">
            <v>DC59</v>
          </cell>
          <cell r="C61" t="str">
            <v>Bộ sục khí</v>
          </cell>
          <cell r="D61" t="str">
            <v>bộ</v>
          </cell>
          <cell r="E61">
            <v>3000000</v>
          </cell>
          <cell r="F61">
            <v>24</v>
          </cell>
        </row>
        <row r="62">
          <cell r="B62" t="str">
            <v>DC60</v>
          </cell>
          <cell r="C62" t="str">
            <v>Bộ tách ẩm</v>
          </cell>
          <cell r="D62" t="str">
            <v>bộ</v>
          </cell>
          <cell r="E62">
            <v>30000000</v>
          </cell>
          <cell r="F62">
            <v>18</v>
          </cell>
        </row>
        <row r="63">
          <cell r="B63" t="str">
            <v>DC61</v>
          </cell>
          <cell r="C63" t="str">
            <v>Bộ tạo khí 0 (zezo)</v>
          </cell>
          <cell r="D63" t="str">
            <v>bộ</v>
          </cell>
          <cell r="E63">
            <v>45000000</v>
          </cell>
          <cell r="F63">
            <v>0</v>
          </cell>
        </row>
        <row r="64">
          <cell r="B64" t="str">
            <v>DC62</v>
          </cell>
          <cell r="C64" t="str">
            <v>Bơm chân không</v>
          </cell>
          <cell r="D64" t="str">
            <v>cái</v>
          </cell>
          <cell r="E64">
            <v>32340000</v>
          </cell>
          <cell r="F64">
            <v>0</v>
          </cell>
        </row>
        <row r="65">
          <cell r="B65" t="str">
            <v>DC63</v>
          </cell>
          <cell r="C65" t="str">
            <v>Buret 1ml</v>
          </cell>
          <cell r="D65" t="str">
            <v>Cái</v>
          </cell>
          <cell r="E65">
            <v>11700000</v>
          </cell>
          <cell r="F65">
            <v>12</v>
          </cell>
        </row>
        <row r="66">
          <cell r="B66" t="str">
            <v>DC64</v>
          </cell>
          <cell r="C66" t="str">
            <v xml:space="preserve">Buret chuẩn độ </v>
          </cell>
          <cell r="D66" t="str">
            <v xml:space="preserve">Cái </v>
          </cell>
          <cell r="E66">
            <v>800000</v>
          </cell>
          <cell r="F66">
            <v>12</v>
          </cell>
        </row>
        <row r="67">
          <cell r="B67" t="str">
            <v>DC65</v>
          </cell>
          <cell r="C67" t="str">
            <v>Burret chuẩn độ tự động</v>
          </cell>
          <cell r="D67" t="str">
            <v>cái</v>
          </cell>
          <cell r="E67">
            <v>4900000</v>
          </cell>
          <cell r="F67">
            <v>12</v>
          </cell>
        </row>
        <row r="68">
          <cell r="B68" t="str">
            <v>DC66</v>
          </cell>
          <cell r="C68" t="str">
            <v>Cái lọc</v>
          </cell>
          <cell r="D68" t="str">
            <v>cái</v>
          </cell>
          <cell r="E68">
            <v>150000</v>
          </cell>
          <cell r="F68">
            <v>1</v>
          </cell>
        </row>
        <row r="69">
          <cell r="B69" t="str">
            <v>DC67</v>
          </cell>
          <cell r="C69" t="str">
            <v xml:space="preserve">Cần lấy mẫu  </v>
          </cell>
          <cell r="D69" t="str">
            <v>cái</v>
          </cell>
          <cell r="E69">
            <v>25000000</v>
          </cell>
          <cell r="F69">
            <v>12</v>
          </cell>
        </row>
        <row r="70">
          <cell r="B70" t="str">
            <v>DC68</v>
          </cell>
          <cell r="C70" t="str">
            <v xml:space="preserve">Can nhựa 10l </v>
          </cell>
          <cell r="D70" t="str">
            <v xml:space="preserve">cái </v>
          </cell>
          <cell r="E70">
            <v>25000</v>
          </cell>
          <cell r="F70">
            <v>36</v>
          </cell>
        </row>
        <row r="71">
          <cell r="B71" t="str">
            <v>DC69</v>
          </cell>
          <cell r="C71" t="str">
            <v xml:space="preserve">Can nhựa 200l </v>
          </cell>
          <cell r="D71" t="str">
            <v xml:space="preserve">cái </v>
          </cell>
          <cell r="E71">
            <v>100000</v>
          </cell>
          <cell r="F71">
            <v>36</v>
          </cell>
        </row>
        <row r="72">
          <cell r="B72" t="str">
            <v>DC70</v>
          </cell>
          <cell r="C72" t="str">
            <v xml:space="preserve">Can nhựa 20l </v>
          </cell>
          <cell r="D72" t="str">
            <v xml:space="preserve">cái </v>
          </cell>
          <cell r="E72">
            <v>30000</v>
          </cell>
          <cell r="F72">
            <v>36</v>
          </cell>
        </row>
        <row r="73">
          <cell r="B73" t="str">
            <v>DC71</v>
          </cell>
          <cell r="C73" t="str">
            <v xml:space="preserve">Can nhựa 5l </v>
          </cell>
          <cell r="D73" t="str">
            <v xml:space="preserve">cái </v>
          </cell>
          <cell r="E73">
            <v>12000</v>
          </cell>
          <cell r="F73">
            <v>36</v>
          </cell>
        </row>
        <row r="74">
          <cell r="B74" t="str">
            <v>DC72</v>
          </cell>
          <cell r="C74" t="str">
            <v xml:space="preserve">Cân phân tích </v>
          </cell>
          <cell r="D74" t="str">
            <v>Cái</v>
          </cell>
          <cell r="E74">
            <v>30000000</v>
          </cell>
          <cell r="F74">
            <v>0</v>
          </cell>
        </row>
        <row r="75">
          <cell r="B75" t="str">
            <v>DC73</v>
          </cell>
          <cell r="C75" t="str">
            <v xml:space="preserve">Cặp đựng tài liệu </v>
          </cell>
          <cell r="D75" t="str">
            <v xml:space="preserve">cái </v>
          </cell>
          <cell r="E75">
            <v>15000</v>
          </cell>
          <cell r="F75">
            <v>24</v>
          </cell>
        </row>
        <row r="76">
          <cell r="B76" t="str">
            <v>DC74</v>
          </cell>
          <cell r="C76" t="str">
            <v xml:space="preserve">Cáp truyền số liệu cho các sensor </v>
          </cell>
          <cell r="D76" t="str">
            <v xml:space="preserve">bộ </v>
          </cell>
          <cell r="E76">
            <v>12800000</v>
          </cell>
          <cell r="F76">
            <v>36</v>
          </cell>
        </row>
        <row r="77">
          <cell r="B77" t="str">
            <v>DC75</v>
          </cell>
          <cell r="C77" t="str">
            <v>Cell đo phổ</v>
          </cell>
          <cell r="D77" t="str">
            <v>cái</v>
          </cell>
          <cell r="E77">
            <v>1600000</v>
          </cell>
          <cell r="F77">
            <v>12</v>
          </cell>
        </row>
        <row r="78">
          <cell r="B78" t="str">
            <v>DC76</v>
          </cell>
          <cell r="C78" t="str">
            <v>Chai bảo quản dung dịch</v>
          </cell>
          <cell r="D78" t="str">
            <v>cái</v>
          </cell>
          <cell r="E78">
            <v>30000</v>
          </cell>
          <cell r="F78">
            <v>12</v>
          </cell>
        </row>
        <row r="79">
          <cell r="B79" t="str">
            <v>DC77</v>
          </cell>
          <cell r="C79" t="str">
            <v>Chai BOD</v>
          </cell>
          <cell r="D79" t="str">
            <v>cái</v>
          </cell>
          <cell r="E79">
            <v>600000</v>
          </cell>
          <cell r="F79">
            <v>12</v>
          </cell>
        </row>
        <row r="80">
          <cell r="B80" t="str">
            <v>DC78</v>
          </cell>
          <cell r="C80" t="str">
            <v>Chai chứa mẫu 100ml</v>
          </cell>
          <cell r="D80" t="str">
            <v>cái</v>
          </cell>
          <cell r="E80">
            <v>120000</v>
          </cell>
          <cell r="F80">
            <v>12</v>
          </cell>
        </row>
        <row r="81">
          <cell r="B81" t="str">
            <v>DC79</v>
          </cell>
          <cell r="C81" t="str">
            <v>Chai CO</v>
          </cell>
          <cell r="D81" t="str">
            <v>cái</v>
          </cell>
          <cell r="E81">
            <v>30000</v>
          </cell>
          <cell r="F81">
            <v>12</v>
          </cell>
        </row>
        <row r="82">
          <cell r="B82" t="str">
            <v>DC80</v>
          </cell>
          <cell r="C82" t="str">
            <v xml:space="preserve">Chai đựng hóa chất </v>
          </cell>
          <cell r="D82" t="str">
            <v xml:space="preserve">cái </v>
          </cell>
          <cell r="E82">
            <v>55000</v>
          </cell>
          <cell r="F82">
            <v>12</v>
          </cell>
        </row>
        <row r="83">
          <cell r="B83" t="str">
            <v>DC81</v>
          </cell>
          <cell r="C83" t="str">
            <v>Chai đựng mẫu</v>
          </cell>
          <cell r="D83" t="str">
            <v>Cái</v>
          </cell>
          <cell r="E83">
            <v>180000</v>
          </cell>
          <cell r="F83">
            <v>12</v>
          </cell>
        </row>
        <row r="84">
          <cell r="B84" t="str">
            <v>DC82</v>
          </cell>
          <cell r="C84" t="str">
            <v>Chai đựng mẫu vi sinh</v>
          </cell>
          <cell r="D84" t="str">
            <v>cái</v>
          </cell>
          <cell r="E84">
            <v>200000</v>
          </cell>
          <cell r="F84">
            <v>12</v>
          </cell>
        </row>
        <row r="85">
          <cell r="B85" t="str">
            <v>DC83</v>
          </cell>
          <cell r="C85" t="str">
            <v>Chai nhựa 0,5 lít</v>
          </cell>
          <cell r="D85" t="str">
            <v>cái</v>
          </cell>
          <cell r="E85">
            <v>1000</v>
          </cell>
          <cell r="F85">
            <v>12</v>
          </cell>
        </row>
        <row r="86">
          <cell r="B86" t="str">
            <v>DC84</v>
          </cell>
          <cell r="C86" t="str">
            <v>Chai NO2</v>
          </cell>
          <cell r="D86" t="str">
            <v xml:space="preserve">cái </v>
          </cell>
          <cell r="E86">
            <v>25000</v>
          </cell>
          <cell r="F86">
            <v>12</v>
          </cell>
        </row>
        <row r="87">
          <cell r="B87" t="str">
            <v>DC85</v>
          </cell>
          <cell r="C87" t="str">
            <v>Chai SO2</v>
          </cell>
          <cell r="D87" t="str">
            <v xml:space="preserve">cái </v>
          </cell>
          <cell r="E87">
            <v>25000</v>
          </cell>
          <cell r="F87">
            <v>12</v>
          </cell>
        </row>
        <row r="88">
          <cell r="B88" t="str">
            <v>DC86</v>
          </cell>
          <cell r="C88" t="str">
            <v>Chuẩn độ Microburet</v>
          </cell>
          <cell r="D88" t="str">
            <v>cái</v>
          </cell>
          <cell r="E88">
            <v>800000</v>
          </cell>
          <cell r="F88">
            <v>12</v>
          </cell>
        </row>
        <row r="89">
          <cell r="B89" t="str">
            <v>DC87</v>
          </cell>
          <cell r="C89" t="str">
            <v xml:space="preserve">Chụp bảo vệ các thiết bị </v>
          </cell>
          <cell r="D89" t="str">
            <v xml:space="preserve">bộ </v>
          </cell>
          <cell r="E89">
            <v>7000000</v>
          </cell>
          <cell r="F89">
            <v>6</v>
          </cell>
        </row>
        <row r="90">
          <cell r="B90" t="str">
            <v>DC88</v>
          </cell>
          <cell r="C90" t="str">
            <v xml:space="preserve">Chụp đầu đo </v>
          </cell>
          <cell r="D90" t="str">
            <v xml:space="preserve">Cái </v>
          </cell>
          <cell r="E90">
            <v>100000</v>
          </cell>
          <cell r="F90">
            <v>3</v>
          </cell>
        </row>
        <row r="91">
          <cell r="B91" t="str">
            <v>DC89</v>
          </cell>
          <cell r="C91" t="str">
            <v xml:space="preserve">Cốc cân </v>
          </cell>
          <cell r="D91" t="str">
            <v xml:space="preserve">Cái </v>
          </cell>
          <cell r="E91">
            <v>25000</v>
          </cell>
          <cell r="F91">
            <v>6</v>
          </cell>
        </row>
        <row r="92">
          <cell r="B92" t="str">
            <v>DC90</v>
          </cell>
          <cell r="C92" t="str">
            <v>Cốc đo</v>
          </cell>
          <cell r="D92" t="str">
            <v>cái</v>
          </cell>
          <cell r="E92">
            <v>350000</v>
          </cell>
          <cell r="F92">
            <v>36</v>
          </cell>
        </row>
        <row r="93">
          <cell r="B93" t="str">
            <v>DC91</v>
          </cell>
          <cell r="C93" t="str">
            <v xml:space="preserve">Cốc nhựa </v>
          </cell>
          <cell r="D93" t="str">
            <v xml:space="preserve">Cái </v>
          </cell>
          <cell r="E93">
            <v>80000</v>
          </cell>
          <cell r="F93">
            <v>36</v>
          </cell>
        </row>
        <row r="94">
          <cell r="B94" t="str">
            <v>DC92</v>
          </cell>
          <cell r="C94" t="str">
            <v xml:space="preserve">Cốc nung </v>
          </cell>
          <cell r="D94" t="str">
            <v xml:space="preserve">cái  </v>
          </cell>
          <cell r="E94">
            <v>30000</v>
          </cell>
          <cell r="F94">
            <v>6</v>
          </cell>
        </row>
        <row r="95">
          <cell r="B95" t="str">
            <v>DC93</v>
          </cell>
          <cell r="C95" t="str">
            <v xml:space="preserve">Cốc nung (sứ, 30ml) </v>
          </cell>
          <cell r="D95" t="str">
            <v xml:space="preserve">cái </v>
          </cell>
          <cell r="E95">
            <v>30000</v>
          </cell>
          <cell r="F95">
            <v>6</v>
          </cell>
        </row>
        <row r="96">
          <cell r="B96" t="str">
            <v>DC94</v>
          </cell>
          <cell r="C96" t="str">
            <v>Cốc thủy tinh</v>
          </cell>
          <cell r="D96" t="str">
            <v>cái</v>
          </cell>
          <cell r="E96">
            <v>75000</v>
          </cell>
          <cell r="F96">
            <v>12</v>
          </cell>
        </row>
        <row r="97">
          <cell r="B97" t="str">
            <v>DC95</v>
          </cell>
          <cell r="C97" t="str">
            <v>Cốc thủy tinh 1000ml</v>
          </cell>
          <cell r="D97" t="str">
            <v>cái</v>
          </cell>
          <cell r="E97">
            <v>110000</v>
          </cell>
          <cell r="F97">
            <v>12</v>
          </cell>
        </row>
        <row r="98">
          <cell r="B98" t="str">
            <v>DC96</v>
          </cell>
          <cell r="C98" t="str">
            <v>Cốc thủy tinh 250ml</v>
          </cell>
          <cell r="D98" t="str">
            <v>Cái</v>
          </cell>
          <cell r="E98">
            <v>70000</v>
          </cell>
          <cell r="F98">
            <v>12</v>
          </cell>
        </row>
        <row r="99">
          <cell r="B99" t="str">
            <v>DC97</v>
          </cell>
          <cell r="C99" t="str">
            <v xml:space="preserve">Cốc thủy tinh 50ml </v>
          </cell>
          <cell r="D99" t="str">
            <v xml:space="preserve">cái </v>
          </cell>
          <cell r="E99">
            <v>80000</v>
          </cell>
          <cell r="F99">
            <v>12</v>
          </cell>
        </row>
        <row r="100">
          <cell r="B100" t="str">
            <v>DC98</v>
          </cell>
          <cell r="C100" t="str">
            <v>Cột khử Cadimi</v>
          </cell>
          <cell r="D100" t="str">
            <v>Cái</v>
          </cell>
          <cell r="E100">
            <v>2000000</v>
          </cell>
          <cell r="F100">
            <v>6</v>
          </cell>
        </row>
        <row r="101">
          <cell r="B101" t="str">
            <v>DC99</v>
          </cell>
          <cell r="C101" t="str">
            <v>Cột sắc ký</v>
          </cell>
          <cell r="D101" t="str">
            <v>cái</v>
          </cell>
          <cell r="E101">
            <v>13636000</v>
          </cell>
          <cell r="F101">
            <v>12</v>
          </cell>
        </row>
        <row r="102">
          <cell r="B102" t="str">
            <v>DC100</v>
          </cell>
          <cell r="C102" t="str">
            <v>Cột sắc ký thủy tinh</v>
          </cell>
          <cell r="D102" t="str">
            <v>Cái</v>
          </cell>
          <cell r="E102">
            <v>1900000</v>
          </cell>
          <cell r="F102">
            <v>12</v>
          </cell>
        </row>
        <row r="103">
          <cell r="B103" t="str">
            <v>DC101</v>
          </cell>
          <cell r="C103" t="str">
            <v>Cột tách cho anion</v>
          </cell>
          <cell r="D103" t="str">
            <v>cái</v>
          </cell>
          <cell r="E103">
            <v>37500000</v>
          </cell>
          <cell r="F103">
            <v>12</v>
          </cell>
        </row>
        <row r="104">
          <cell r="B104" t="str">
            <v>DC102</v>
          </cell>
          <cell r="C104" t="str">
            <v>Cột tách mao quản</v>
          </cell>
          <cell r="D104" t="str">
            <v>Cái</v>
          </cell>
          <cell r="E104">
            <v>13636000</v>
          </cell>
          <cell r="F104">
            <v>12</v>
          </cell>
        </row>
        <row r="105">
          <cell r="B105" t="str">
            <v>DC103</v>
          </cell>
          <cell r="C105" t="str">
            <v>Cuốc lấy mẫu Peterxen 5,000 cm3</v>
          </cell>
          <cell r="D105" t="str">
            <v>cái</v>
          </cell>
          <cell r="E105">
            <v>1300000</v>
          </cell>
          <cell r="F105">
            <v>36</v>
          </cell>
        </row>
        <row r="106">
          <cell r="B106" t="str">
            <v>DC104</v>
          </cell>
          <cell r="C106" t="str">
            <v>Cuvet 1cm</v>
          </cell>
          <cell r="D106" t="str">
            <v>cái</v>
          </cell>
          <cell r="E106">
            <v>1600000</v>
          </cell>
          <cell r="F106">
            <v>12</v>
          </cell>
        </row>
        <row r="107">
          <cell r="B107" t="str">
            <v>DC105</v>
          </cell>
          <cell r="C107" t="str">
            <v xml:space="preserve">Cuvet Graphit </v>
          </cell>
          <cell r="D107" t="str">
            <v xml:space="preserve">cái </v>
          </cell>
          <cell r="E107">
            <v>5000000</v>
          </cell>
          <cell r="F107">
            <v>1</v>
          </cell>
        </row>
        <row r="108">
          <cell r="B108" t="str">
            <v>DC106</v>
          </cell>
          <cell r="C108" t="str">
            <v>Cuvet thạch anh cho FIAS</v>
          </cell>
          <cell r="D108" t="str">
            <v>cái</v>
          </cell>
          <cell r="E108">
            <v>22727270</v>
          </cell>
          <cell r="F108">
            <v>12</v>
          </cell>
        </row>
        <row r="109">
          <cell r="B109" t="str">
            <v>DC107</v>
          </cell>
          <cell r="C109" t="str">
            <v xml:space="preserve">Đai bảo hiểm </v>
          </cell>
          <cell r="D109" t="str">
            <v xml:space="preserve">Cái </v>
          </cell>
          <cell r="E109">
            <v>1000000</v>
          </cell>
          <cell r="F109">
            <v>6</v>
          </cell>
        </row>
        <row r="110">
          <cell r="B110" t="str">
            <v>DC108</v>
          </cell>
          <cell r="C110" t="str">
            <v>Đầu cone 0,1ml</v>
          </cell>
          <cell r="D110" t="str">
            <v>cái</v>
          </cell>
          <cell r="E110">
            <v>3000</v>
          </cell>
          <cell r="F110">
            <v>1</v>
          </cell>
        </row>
        <row r="111">
          <cell r="B111" t="str">
            <v>DC109</v>
          </cell>
          <cell r="C111" t="str">
            <v>Đầu cone 1ml</v>
          </cell>
          <cell r="D111" t="str">
            <v>cái</v>
          </cell>
          <cell r="E111">
            <v>3000</v>
          </cell>
          <cell r="F111">
            <v>1</v>
          </cell>
        </row>
        <row r="112">
          <cell r="B112" t="str">
            <v>DC110</v>
          </cell>
          <cell r="C112" t="str">
            <v>Đầu cone 4ml</v>
          </cell>
          <cell r="D112" t="str">
            <v>cái</v>
          </cell>
          <cell r="E112">
            <v>3000</v>
          </cell>
          <cell r="F112">
            <v>1</v>
          </cell>
        </row>
        <row r="113">
          <cell r="B113" t="str">
            <v>DC111</v>
          </cell>
          <cell r="C113" t="str">
            <v>Đầu cone 5ml</v>
          </cell>
          <cell r="D113" t="str">
            <v>cái</v>
          </cell>
          <cell r="E113">
            <v>3000</v>
          </cell>
          <cell r="F113">
            <v>1</v>
          </cell>
        </row>
        <row r="114">
          <cell r="B114" t="str">
            <v>DC112</v>
          </cell>
          <cell r="C114" t="str">
            <v>Đầu điện cực</v>
          </cell>
          <cell r="D114" t="str">
            <v>cái</v>
          </cell>
          <cell r="E114">
            <v>12000000</v>
          </cell>
          <cell r="F114">
            <v>6</v>
          </cell>
        </row>
        <row r="115">
          <cell r="B115" t="str">
            <v>DC113</v>
          </cell>
          <cell r="C115" t="str">
            <v>Đầu đo</v>
          </cell>
          <cell r="D115" t="str">
            <v>cái</v>
          </cell>
          <cell r="E115">
            <v>2500000</v>
          </cell>
          <cell r="F115">
            <v>6</v>
          </cell>
        </row>
        <row r="116">
          <cell r="B116" t="str">
            <v>DC114</v>
          </cell>
          <cell r="C116" t="str">
            <v>Đầu đo áp suất khí quyển</v>
          </cell>
          <cell r="D116" t="str">
            <v xml:space="preserve">cái </v>
          </cell>
          <cell r="E116">
            <v>3681800</v>
          </cell>
          <cell r="F116">
            <v>0</v>
          </cell>
        </row>
        <row r="117">
          <cell r="B117" t="str">
            <v>DC115</v>
          </cell>
          <cell r="C117" t="str">
            <v xml:space="preserve">Đầu đo DO </v>
          </cell>
          <cell r="D117" t="str">
            <v xml:space="preserve">cái </v>
          </cell>
          <cell r="E117">
            <v>59380000</v>
          </cell>
          <cell r="F117">
            <v>6</v>
          </cell>
        </row>
        <row r="118">
          <cell r="B118" t="str">
            <v>DC116</v>
          </cell>
          <cell r="C118" t="str">
            <v>Đầu đo độ ẩm</v>
          </cell>
          <cell r="D118" t="str">
            <v xml:space="preserve">cái </v>
          </cell>
          <cell r="E118">
            <v>3270000</v>
          </cell>
          <cell r="F118">
            <v>0</v>
          </cell>
        </row>
        <row r="119">
          <cell r="B119" t="str">
            <v>DC117</v>
          </cell>
          <cell r="C119" t="str">
            <v>Đầu đo hướng gió</v>
          </cell>
          <cell r="D119" t="str">
            <v xml:space="preserve">cái </v>
          </cell>
          <cell r="E119">
            <v>2590000</v>
          </cell>
          <cell r="F119">
            <v>0</v>
          </cell>
        </row>
        <row r="120">
          <cell r="B120" t="str">
            <v>DC118</v>
          </cell>
          <cell r="C120" t="str">
            <v>Đầu đo nhiệt độ</v>
          </cell>
          <cell r="D120" t="str">
            <v xml:space="preserve">cái </v>
          </cell>
          <cell r="E120">
            <v>3300000.0000000005</v>
          </cell>
          <cell r="F120">
            <v>0</v>
          </cell>
        </row>
        <row r="121">
          <cell r="B121" t="str">
            <v>DC119</v>
          </cell>
          <cell r="C121" t="str">
            <v xml:space="preserve">Đầu đo sensor </v>
          </cell>
          <cell r="D121" t="str">
            <v xml:space="preserve">cái </v>
          </cell>
          <cell r="E121">
            <v>2500000</v>
          </cell>
          <cell r="F121">
            <v>6</v>
          </cell>
        </row>
        <row r="122">
          <cell r="B122" t="str">
            <v>DC120</v>
          </cell>
          <cell r="C122" t="str">
            <v>Đầu đô tốc độ gió</v>
          </cell>
          <cell r="D122" t="str">
            <v xml:space="preserve">cái </v>
          </cell>
          <cell r="E122">
            <v>2590000</v>
          </cell>
          <cell r="F122">
            <v>0</v>
          </cell>
        </row>
        <row r="123">
          <cell r="B123" t="str">
            <v>DC121</v>
          </cell>
          <cell r="C123" t="str">
            <v>Đầu lấy mẫu</v>
          </cell>
          <cell r="D123" t="str">
            <v>cái</v>
          </cell>
          <cell r="E123">
            <v>2500000</v>
          </cell>
          <cell r="F123">
            <v>18</v>
          </cell>
        </row>
        <row r="124">
          <cell r="B124" t="str">
            <v>DC122</v>
          </cell>
          <cell r="C124" t="str">
            <v>Đầu lấy mẫu Pb</v>
          </cell>
          <cell r="D124" t="str">
            <v xml:space="preserve">cái </v>
          </cell>
          <cell r="E124">
            <v>5454000</v>
          </cell>
          <cell r="F124">
            <v>0</v>
          </cell>
        </row>
        <row r="125">
          <cell r="B125" t="str">
            <v>DC123</v>
          </cell>
          <cell r="C125" t="str">
            <v>Đầu lấy mẫu PM10</v>
          </cell>
          <cell r="D125" t="str">
            <v xml:space="preserve">cái </v>
          </cell>
          <cell r="E125">
            <v>5454000</v>
          </cell>
          <cell r="F125">
            <v>0</v>
          </cell>
        </row>
        <row r="126">
          <cell r="B126" t="str">
            <v>DC124</v>
          </cell>
          <cell r="C126" t="str">
            <v>Đầu lấy mẫu PM2,5</v>
          </cell>
          <cell r="D126" t="str">
            <v xml:space="preserve">cái </v>
          </cell>
          <cell r="E126">
            <v>5454000</v>
          </cell>
          <cell r="F126">
            <v>0</v>
          </cell>
        </row>
        <row r="127">
          <cell r="B127" t="str">
            <v>DC125</v>
          </cell>
          <cell r="C127" t="str">
            <v>Đầu lấy mẫu TSP</v>
          </cell>
          <cell r="D127" t="str">
            <v xml:space="preserve">cái </v>
          </cell>
          <cell r="E127">
            <v>5454000</v>
          </cell>
          <cell r="F127">
            <v>0</v>
          </cell>
        </row>
        <row r="128">
          <cell r="B128" t="str">
            <v>DC126</v>
          </cell>
          <cell r="C128" t="str">
            <v xml:space="preserve">Đầu thu mẫu thép không gỉ </v>
          </cell>
          <cell r="D128" t="str">
            <v xml:space="preserve">cái </v>
          </cell>
          <cell r="E128">
            <v>10000000</v>
          </cell>
          <cell r="F128">
            <v>12</v>
          </cell>
        </row>
        <row r="129">
          <cell r="B129" t="str">
            <v>DC127</v>
          </cell>
          <cell r="C129" t="str">
            <v xml:space="preserve">Dây điện đôi dài 50m </v>
          </cell>
          <cell r="D129" t="str">
            <v xml:space="preserve">dây </v>
          </cell>
          <cell r="E129">
            <v>300000</v>
          </cell>
          <cell r="F129">
            <v>36</v>
          </cell>
        </row>
        <row r="130">
          <cell r="B130" t="str">
            <v>DC128</v>
          </cell>
          <cell r="C130" t="str">
            <v>Dây nối</v>
          </cell>
          <cell r="D130" t="str">
            <v>cái</v>
          </cell>
          <cell r="E130">
            <v>250000</v>
          </cell>
          <cell r="F130">
            <v>12</v>
          </cell>
        </row>
        <row r="131">
          <cell r="B131" t="str">
            <v>DC129</v>
          </cell>
          <cell r="C131" t="str">
            <v xml:space="preserve">Đèn chiếu sáng 40W </v>
          </cell>
          <cell r="D131" t="str">
            <v xml:space="preserve">bộ </v>
          </cell>
          <cell r="E131">
            <v>80000</v>
          </cell>
          <cell r="F131">
            <v>36</v>
          </cell>
        </row>
        <row r="132">
          <cell r="B132" t="str">
            <v>DC130</v>
          </cell>
          <cell r="C132" t="str">
            <v>Đèn D2</v>
          </cell>
          <cell r="D132" t="str">
            <v>cái</v>
          </cell>
          <cell r="E132">
            <v>6360000</v>
          </cell>
          <cell r="F132">
            <v>24</v>
          </cell>
        </row>
        <row r="133">
          <cell r="B133" t="str">
            <v>DC131</v>
          </cell>
          <cell r="C133" t="str">
            <v>Đèn Dimax = 500h</v>
          </cell>
          <cell r="D133" t="str">
            <v>cái</v>
          </cell>
          <cell r="E133">
            <v>10000000</v>
          </cell>
          <cell r="F133">
            <v>24</v>
          </cell>
        </row>
        <row r="134">
          <cell r="B134" t="str">
            <v>DC132</v>
          </cell>
          <cell r="C134" t="str">
            <v>Đèn EDL</v>
          </cell>
          <cell r="D134" t="str">
            <v>cái</v>
          </cell>
          <cell r="E134">
            <v>14000000</v>
          </cell>
          <cell r="F134">
            <v>24</v>
          </cell>
        </row>
        <row r="135">
          <cell r="B135" t="str">
            <v>DC133</v>
          </cell>
          <cell r="C135" t="str">
            <v>Đèn HCL</v>
          </cell>
          <cell r="D135" t="str">
            <v>cái</v>
          </cell>
          <cell r="E135">
            <v>19000000</v>
          </cell>
          <cell r="F135">
            <v>24</v>
          </cell>
        </row>
        <row r="136">
          <cell r="B136" t="str">
            <v>DC134</v>
          </cell>
          <cell r="C136" t="str">
            <v xml:space="preserve">Đèn hiệu </v>
          </cell>
          <cell r="D136" t="str">
            <v xml:space="preserve">cái </v>
          </cell>
          <cell r="E136">
            <v>2500000</v>
          </cell>
          <cell r="F136">
            <v>24</v>
          </cell>
        </row>
        <row r="137">
          <cell r="B137" t="str">
            <v>DC135</v>
          </cell>
          <cell r="C137" t="str">
            <v>Đèn neon 40w</v>
          </cell>
          <cell r="D137" t="str">
            <v>bộ</v>
          </cell>
          <cell r="E137">
            <v>40000</v>
          </cell>
          <cell r="F137">
            <v>36</v>
          </cell>
        </row>
        <row r="138">
          <cell r="B138" t="str">
            <v>DC136</v>
          </cell>
          <cell r="C138" t="str">
            <v xml:space="preserve">Đèn pin </v>
          </cell>
          <cell r="D138" t="str">
            <v xml:space="preserve">cái </v>
          </cell>
          <cell r="E138">
            <v>430000</v>
          </cell>
          <cell r="F138">
            <v>24</v>
          </cell>
        </row>
        <row r="139">
          <cell r="B139" t="str">
            <v>DC137</v>
          </cell>
          <cell r="C139" t="str">
            <v>Đèn Tungsten</v>
          </cell>
          <cell r="D139" t="str">
            <v>cái</v>
          </cell>
          <cell r="E139">
            <v>4500000</v>
          </cell>
          <cell r="F139">
            <v>24</v>
          </cell>
        </row>
        <row r="140">
          <cell r="B140" t="str">
            <v>DC138</v>
          </cell>
          <cell r="C140" t="str">
            <v>Đèn Wimax = 200h</v>
          </cell>
          <cell r="D140" t="str">
            <v>cái</v>
          </cell>
          <cell r="E140">
            <v>4181000</v>
          </cell>
          <cell r="F140">
            <v>24</v>
          </cell>
        </row>
        <row r="141">
          <cell r="B141" t="str">
            <v>DC139</v>
          </cell>
          <cell r="C141" t="str">
            <v>Đèn Wimax =500h</v>
          </cell>
          <cell r="D141">
            <v>0</v>
          </cell>
          <cell r="E141">
            <v>4545000</v>
          </cell>
          <cell r="F141">
            <v>24</v>
          </cell>
        </row>
        <row r="142">
          <cell r="B142" t="str">
            <v>DC140</v>
          </cell>
          <cell r="C142" t="str">
            <v xml:space="preserve">Dép xốp </v>
          </cell>
          <cell r="D142" t="str">
            <v xml:space="preserve">đôi </v>
          </cell>
          <cell r="E142">
            <v>25000</v>
          </cell>
          <cell r="F142">
            <v>6</v>
          </cell>
        </row>
        <row r="143">
          <cell r="B143" t="str">
            <v>DC141</v>
          </cell>
          <cell r="C143" t="str">
            <v>Đĩa cân</v>
          </cell>
          <cell r="D143" t="str">
            <v>cái</v>
          </cell>
          <cell r="E143">
            <v>80000</v>
          </cell>
          <cell r="F143">
            <v>60</v>
          </cell>
        </row>
        <row r="144">
          <cell r="B144" t="str">
            <v>DC142</v>
          </cell>
          <cell r="C144" t="str">
            <v>Đĩa petri</v>
          </cell>
          <cell r="D144" t="str">
            <v>cái</v>
          </cell>
          <cell r="E144">
            <v>3000</v>
          </cell>
          <cell r="F144">
            <v>1</v>
          </cell>
        </row>
        <row r="145">
          <cell r="B145" t="str">
            <v>DC143</v>
          </cell>
          <cell r="C145" t="str">
            <v xml:space="preserve">Đĩa phơi mẫu </v>
          </cell>
          <cell r="D145" t="str">
            <v xml:space="preserve">Cái </v>
          </cell>
          <cell r="E145">
            <v>14000</v>
          </cell>
          <cell r="F145">
            <v>1.5</v>
          </cell>
        </row>
        <row r="146">
          <cell r="B146" t="str">
            <v>DC144</v>
          </cell>
          <cell r="C146" t="str">
            <v>Đĩa Sechi</v>
          </cell>
          <cell r="D146" t="str">
            <v xml:space="preserve">Cái </v>
          </cell>
          <cell r="E146">
            <v>30000</v>
          </cell>
          <cell r="F146">
            <v>12</v>
          </cell>
        </row>
        <row r="147">
          <cell r="B147" t="str">
            <v>DC145</v>
          </cell>
          <cell r="C147" t="str">
            <v>Đĩa thủy tinh</v>
          </cell>
          <cell r="D147" t="str">
            <v>cái</v>
          </cell>
          <cell r="E147">
            <v>15000</v>
          </cell>
          <cell r="F147">
            <v>6</v>
          </cell>
        </row>
        <row r="148">
          <cell r="B148" t="str">
            <v>DC146</v>
          </cell>
          <cell r="C148" t="str">
            <v xml:space="preserve">Điện cực </v>
          </cell>
          <cell r="D148" t="str">
            <v xml:space="preserve">cái </v>
          </cell>
          <cell r="E148">
            <v>1600000</v>
          </cell>
          <cell r="F148">
            <v>6</v>
          </cell>
        </row>
        <row r="149">
          <cell r="B149" t="str">
            <v>DC147</v>
          </cell>
          <cell r="C149" t="str">
            <v xml:space="preserve">Điện cực độ dẫn Pt </v>
          </cell>
          <cell r="D149" t="str">
            <v xml:space="preserve">cái </v>
          </cell>
          <cell r="E149">
            <v>1600000</v>
          </cell>
          <cell r="F149">
            <v>12</v>
          </cell>
        </row>
        <row r="150">
          <cell r="B150" t="str">
            <v>DC148</v>
          </cell>
          <cell r="C150" t="str">
            <v>Điện cực pH</v>
          </cell>
          <cell r="D150" t="str">
            <v>cái</v>
          </cell>
          <cell r="E150">
            <v>13000000</v>
          </cell>
          <cell r="F150">
            <v>6</v>
          </cell>
        </row>
        <row r="151">
          <cell r="B151" t="str">
            <v>DC149</v>
          </cell>
          <cell r="C151" t="str">
            <v>Điện năng</v>
          </cell>
          <cell r="D151" t="str">
            <v>kw</v>
          </cell>
          <cell r="E151">
            <v>1755</v>
          </cell>
          <cell r="F151">
            <v>0</v>
          </cell>
        </row>
        <row r="152">
          <cell r="B152" t="str">
            <v>DC150</v>
          </cell>
          <cell r="C152" t="str">
            <v xml:space="preserve">Đồng hồ đo: thể tích, lưu lượng và chân không  </v>
          </cell>
          <cell r="D152" t="str">
            <v>cái</v>
          </cell>
          <cell r="E152">
            <v>80000000</v>
          </cell>
          <cell r="F152">
            <v>12</v>
          </cell>
        </row>
        <row r="153">
          <cell r="B153" t="str">
            <v>DC151</v>
          </cell>
          <cell r="C153" t="str">
            <v xml:space="preserve">Đũa thủy tinh </v>
          </cell>
          <cell r="D153" t="str">
            <v xml:space="preserve">Cái </v>
          </cell>
          <cell r="E153">
            <v>15000</v>
          </cell>
          <cell r="F153">
            <v>12</v>
          </cell>
        </row>
        <row r="154">
          <cell r="B154" t="str">
            <v>DC152</v>
          </cell>
          <cell r="C154" t="str">
            <v xml:space="preserve">Dung dịch cầu muối </v>
          </cell>
          <cell r="D154" t="str">
            <v xml:space="preserve">bộ </v>
          </cell>
          <cell r="E154">
            <v>10000000</v>
          </cell>
          <cell r="F154">
            <v>6</v>
          </cell>
        </row>
        <row r="155">
          <cell r="B155" t="str">
            <v>DC153</v>
          </cell>
          <cell r="C155" t="str">
            <v xml:space="preserve">Đường điện thoại/Internet truyền số liệu </v>
          </cell>
          <cell r="D155" t="str">
            <v xml:space="preserve">bộ </v>
          </cell>
          <cell r="E155">
            <v>2000000</v>
          </cell>
          <cell r="F155">
            <v>36</v>
          </cell>
        </row>
        <row r="156">
          <cell r="B156" t="str">
            <v>DC154</v>
          </cell>
          <cell r="C156" t="str">
            <v xml:space="preserve">Ferrule 0.45 </v>
          </cell>
          <cell r="D156" t="str">
            <v xml:space="preserve">Cái </v>
          </cell>
          <cell r="E156">
            <v>650000</v>
          </cell>
          <cell r="F156">
            <v>3</v>
          </cell>
        </row>
        <row r="157">
          <cell r="B157" t="str">
            <v>DC155</v>
          </cell>
          <cell r="C157" t="str">
            <v>Găng tay chống nóng</v>
          </cell>
          <cell r="D157" t="str">
            <v>đôi</v>
          </cell>
          <cell r="E157">
            <v>500000</v>
          </cell>
          <cell r="F157">
            <v>3</v>
          </cell>
        </row>
        <row r="158">
          <cell r="B158" t="str">
            <v>DC156</v>
          </cell>
          <cell r="C158" t="str">
            <v>Găng tay y tế</v>
          </cell>
          <cell r="D158" t="str">
            <v>hộp</v>
          </cell>
          <cell r="E158">
            <v>80000</v>
          </cell>
          <cell r="F158">
            <v>0.3</v>
          </cell>
        </row>
        <row r="159">
          <cell r="B159" t="str">
            <v>DC157</v>
          </cell>
          <cell r="C159" t="str">
            <v xml:space="preserve">Ghế ngồi </v>
          </cell>
          <cell r="D159" t="str">
            <v xml:space="preserve">cái </v>
          </cell>
          <cell r="E159">
            <v>80000</v>
          </cell>
          <cell r="F159">
            <v>96</v>
          </cell>
        </row>
        <row r="160">
          <cell r="B160" t="str">
            <v>DC158</v>
          </cell>
          <cell r="C160" t="str">
            <v xml:space="preserve">Ghế tựa </v>
          </cell>
          <cell r="D160" t="str">
            <v xml:space="preserve">cái </v>
          </cell>
          <cell r="E160">
            <v>80000</v>
          </cell>
          <cell r="F160">
            <v>96</v>
          </cell>
        </row>
        <row r="161">
          <cell r="B161" t="str">
            <v>DC159</v>
          </cell>
          <cell r="C161" t="str">
            <v>Giầy BHLĐ</v>
          </cell>
          <cell r="D161" t="str">
            <v>đôi</v>
          </cell>
          <cell r="E161">
            <v>25000</v>
          </cell>
          <cell r="F161">
            <v>6</v>
          </cell>
        </row>
        <row r="162">
          <cell r="B162" t="str">
            <v>DC160</v>
          </cell>
          <cell r="C162" t="str">
            <v xml:space="preserve">Giấy lọc chuyên dụng </v>
          </cell>
          <cell r="D162" t="str">
            <v xml:space="preserve">cái </v>
          </cell>
          <cell r="E162">
            <v>75636</v>
          </cell>
          <cell r="F162">
            <v>0</v>
          </cell>
        </row>
        <row r="163">
          <cell r="B163" t="str">
            <v>DC161</v>
          </cell>
          <cell r="C163" t="str">
            <v>Giấy thử pH</v>
          </cell>
          <cell r="D163" t="str">
            <v xml:space="preserve">hộp  </v>
          </cell>
          <cell r="E163">
            <v>20000</v>
          </cell>
          <cell r="F163">
            <v>1</v>
          </cell>
        </row>
        <row r="164">
          <cell r="B164" t="str">
            <v>DC162</v>
          </cell>
          <cell r="C164" t="str">
            <v xml:space="preserve">Giày vải </v>
          </cell>
          <cell r="D164" t="str">
            <v xml:space="preserve">cái </v>
          </cell>
          <cell r="E164">
            <v>90000</v>
          </cell>
          <cell r="F164">
            <v>12</v>
          </cell>
        </row>
        <row r="165">
          <cell r="B165" t="str">
            <v>DC163</v>
          </cell>
          <cell r="C165" t="str">
            <v>Gim bấm</v>
          </cell>
          <cell r="D165" t="str">
            <v>bộ</v>
          </cell>
          <cell r="E165">
            <v>4000</v>
          </cell>
          <cell r="F165">
            <v>1</v>
          </cell>
        </row>
        <row r="166">
          <cell r="B166" t="str">
            <v>DC164</v>
          </cell>
          <cell r="C166" t="str">
            <v>Gim kẹp giấy</v>
          </cell>
          <cell r="D166" t="str">
            <v>Hộp</v>
          </cell>
          <cell r="E166">
            <v>4000</v>
          </cell>
          <cell r="F166">
            <v>1</v>
          </cell>
        </row>
        <row r="167">
          <cell r="B167" t="str">
            <v>DC165</v>
          </cell>
          <cell r="C167" t="str">
            <v xml:space="preserve">Hai giá đỡ thiết bi ̣ </v>
          </cell>
          <cell r="D167" t="str">
            <v xml:space="preserve">cái </v>
          </cell>
          <cell r="E167">
            <v>500000</v>
          </cell>
          <cell r="F167">
            <v>0</v>
          </cell>
        </row>
        <row r="168">
          <cell r="B168" t="str">
            <v>DC166</v>
          </cell>
          <cell r="C168" t="str">
            <v xml:space="preserve">Hệ lấy mẫu nước  </v>
          </cell>
          <cell r="D168" t="str">
            <v xml:space="preserve">bộ </v>
          </cell>
          <cell r="E168">
            <v>1500000</v>
          </cell>
          <cell r="F168">
            <v>24</v>
          </cell>
        </row>
        <row r="169">
          <cell r="B169" t="str">
            <v>DC167</v>
          </cell>
          <cell r="C169" t="str">
            <v xml:space="preserve">Hệ thống làm mát  </v>
          </cell>
          <cell r="D169" t="str">
            <v>cái</v>
          </cell>
          <cell r="E169">
            <v>45000000</v>
          </cell>
          <cell r="F169">
            <v>18</v>
          </cell>
        </row>
        <row r="170">
          <cell r="B170" t="str">
            <v>DC168</v>
          </cell>
          <cell r="C170" t="str">
            <v xml:space="preserve">Hệ thống van  </v>
          </cell>
          <cell r="D170" t="str">
            <v>cái</v>
          </cell>
          <cell r="E170">
            <v>35000000</v>
          </cell>
          <cell r="F170">
            <v>12</v>
          </cell>
        </row>
        <row r="171">
          <cell r="B171" t="str">
            <v>DC169</v>
          </cell>
          <cell r="C171" t="str">
            <v xml:space="preserve">Hộp đo </v>
          </cell>
          <cell r="D171" t="str">
            <v xml:space="preserve">cái </v>
          </cell>
          <cell r="E171">
            <v>30000</v>
          </cell>
          <cell r="F171">
            <v>10</v>
          </cell>
        </row>
        <row r="172">
          <cell r="B172" t="str">
            <v>DC170</v>
          </cell>
          <cell r="C172" t="str">
            <v xml:space="preserve">Hộp đựng mẫu  </v>
          </cell>
          <cell r="D172" t="str">
            <v xml:space="preserve">chiếc </v>
          </cell>
          <cell r="E172">
            <v>500000</v>
          </cell>
          <cell r="F172">
            <v>12</v>
          </cell>
        </row>
        <row r="173">
          <cell r="B173" t="str">
            <v>DC171</v>
          </cell>
          <cell r="C173" t="str">
            <v xml:space="preserve">Hộp đựng thiết bị </v>
          </cell>
          <cell r="D173" t="str">
            <v>cái</v>
          </cell>
          <cell r="E173">
            <v>220000</v>
          </cell>
          <cell r="F173">
            <v>1.5</v>
          </cell>
        </row>
        <row r="174">
          <cell r="B174" t="str">
            <v>DC172</v>
          </cell>
          <cell r="C174" t="str">
            <v>Hộp gia nhiệt</v>
          </cell>
          <cell r="D174" t="str">
            <v>hộp</v>
          </cell>
          <cell r="E174">
            <v>25000000</v>
          </cell>
          <cell r="F174">
            <v>18</v>
          </cell>
        </row>
        <row r="175">
          <cell r="B175" t="str">
            <v>DC173</v>
          </cell>
          <cell r="C175" t="str">
            <v>Kẹp khớp nối</v>
          </cell>
          <cell r="D175" t="str">
            <v>bộ</v>
          </cell>
          <cell r="E175">
            <v>1000000</v>
          </cell>
          <cell r="F175">
            <v>12</v>
          </cell>
        </row>
        <row r="176">
          <cell r="B176" t="str">
            <v>DC174</v>
          </cell>
          <cell r="C176" t="str">
            <v xml:space="preserve">Kết nối đầu đo </v>
          </cell>
          <cell r="D176" t="str">
            <v xml:space="preserve">Cái </v>
          </cell>
          <cell r="E176">
            <v>100000</v>
          </cell>
          <cell r="F176">
            <v>3</v>
          </cell>
        </row>
        <row r="177">
          <cell r="B177" t="str">
            <v>DC175</v>
          </cell>
          <cell r="C177" t="str">
            <v xml:space="preserve">Khẩu trang phòng độc </v>
          </cell>
          <cell r="D177" t="str">
            <v xml:space="preserve">cái </v>
          </cell>
          <cell r="E177">
            <v>350000</v>
          </cell>
          <cell r="F177">
            <v>3</v>
          </cell>
        </row>
        <row r="178">
          <cell r="B178" t="str">
            <v>DC176</v>
          </cell>
          <cell r="C178" t="str">
            <v>Khẩu trang y tế</v>
          </cell>
          <cell r="D178" t="str">
            <v>hộp</v>
          </cell>
          <cell r="E178">
            <v>200000</v>
          </cell>
          <cell r="F178">
            <v>0.3</v>
          </cell>
        </row>
        <row r="179">
          <cell r="B179" t="str">
            <v>DC177</v>
          </cell>
          <cell r="C179" t="str">
            <v xml:space="preserve">Khay hứng chuyên dụng </v>
          </cell>
          <cell r="D179" t="str">
            <v xml:space="preserve">cái </v>
          </cell>
          <cell r="E179">
            <v>30000000</v>
          </cell>
          <cell r="F179">
            <v>3</v>
          </cell>
        </row>
        <row r="180">
          <cell r="B180" t="str">
            <v>DC178</v>
          </cell>
          <cell r="C180" t="str">
            <v>Khay inox</v>
          </cell>
          <cell r="D180" t="str">
            <v>cái</v>
          </cell>
          <cell r="E180">
            <v>80000</v>
          </cell>
          <cell r="F180">
            <v>36</v>
          </cell>
        </row>
        <row r="181">
          <cell r="B181" t="str">
            <v>DC179</v>
          </cell>
          <cell r="C181" t="str">
            <v xml:space="preserve">Khay nung </v>
          </cell>
          <cell r="D181" t="str">
            <v xml:space="preserve">cái </v>
          </cell>
          <cell r="E181">
            <v>8800000</v>
          </cell>
          <cell r="F181">
            <v>6</v>
          </cell>
        </row>
        <row r="182">
          <cell r="B182" t="str">
            <v>DC180</v>
          </cell>
          <cell r="C182" t="str">
            <v xml:space="preserve">Kim tiêm mẫu (syringe 10uL) </v>
          </cell>
          <cell r="D182" t="str">
            <v xml:space="preserve">Cái </v>
          </cell>
          <cell r="E182">
            <v>1600000</v>
          </cell>
          <cell r="F182">
            <v>6</v>
          </cell>
        </row>
        <row r="183">
          <cell r="B183" t="str">
            <v>DC181</v>
          </cell>
          <cell r="C183" t="str">
            <v>Kính bảo hộ</v>
          </cell>
          <cell r="D183" t="str">
            <v>cái</v>
          </cell>
          <cell r="E183">
            <v>30000</v>
          </cell>
          <cell r="F183">
            <v>12</v>
          </cell>
        </row>
        <row r="184">
          <cell r="B184" t="str">
            <v>DC182</v>
          </cell>
          <cell r="C184" t="str">
            <v xml:space="preserve">Kính bảo vệ </v>
          </cell>
          <cell r="D184" t="str">
            <v xml:space="preserve">cái </v>
          </cell>
          <cell r="E184">
            <v>30000</v>
          </cell>
          <cell r="F184">
            <v>12</v>
          </cell>
        </row>
        <row r="185">
          <cell r="B185" t="str">
            <v>DC183</v>
          </cell>
          <cell r="C185" t="str">
            <v xml:space="preserve">Lọ thủy tinh  Ф 150h300 </v>
          </cell>
          <cell r="D185" t="str">
            <v xml:space="preserve">Cái </v>
          </cell>
          <cell r="E185">
            <v>100000</v>
          </cell>
          <cell r="F185">
            <v>6</v>
          </cell>
        </row>
        <row r="186">
          <cell r="B186" t="str">
            <v>DC184</v>
          </cell>
          <cell r="C186" t="str">
            <v>Lưới chuyên dùng</v>
          </cell>
          <cell r="D186" t="str">
            <v>cái</v>
          </cell>
          <cell r="E186">
            <v>32000000</v>
          </cell>
          <cell r="F186">
            <v>24</v>
          </cell>
        </row>
        <row r="187">
          <cell r="B187" t="str">
            <v>DC185</v>
          </cell>
          <cell r="C187" t="str">
            <v xml:space="preserve">Màng 0(thiết bị đo màng) </v>
          </cell>
          <cell r="D187" t="str">
            <v xml:space="preserve"> cái </v>
          </cell>
          <cell r="E187">
            <v>10000000</v>
          </cell>
          <cell r="F187">
            <v>6</v>
          </cell>
        </row>
        <row r="188">
          <cell r="B188" t="str">
            <v>DC186</v>
          </cell>
          <cell r="C188" t="str">
            <v>Màng DO</v>
          </cell>
          <cell r="D188" t="str">
            <v>cái</v>
          </cell>
          <cell r="E188">
            <v>8000000</v>
          </cell>
          <cell r="F188">
            <v>12</v>
          </cell>
        </row>
        <row r="189">
          <cell r="B189" t="str">
            <v>DC187</v>
          </cell>
          <cell r="C189" t="str">
            <v>Máng đo tiêu chuẩn</v>
          </cell>
          <cell r="D189" t="str">
            <v>cái</v>
          </cell>
          <cell r="E189">
            <v>2000000</v>
          </cell>
          <cell r="F189">
            <v>9</v>
          </cell>
        </row>
        <row r="190">
          <cell r="B190" t="str">
            <v>DC188</v>
          </cell>
          <cell r="C190" t="str">
            <v>Màng lọc</v>
          </cell>
          <cell r="D190" t="str">
            <v>cái</v>
          </cell>
          <cell r="E190">
            <v>35000</v>
          </cell>
          <cell r="F190">
            <v>1</v>
          </cell>
        </row>
        <row r="191">
          <cell r="B191" t="str">
            <v>DC189</v>
          </cell>
          <cell r="C191" t="str">
            <v>Màng lọc cho FIAS</v>
          </cell>
          <cell r="D191" t="str">
            <v>cái</v>
          </cell>
          <cell r="E191">
            <v>1450000</v>
          </cell>
          <cell r="F191">
            <v>2</v>
          </cell>
        </row>
        <row r="192">
          <cell r="B192" t="str">
            <v>DC190</v>
          </cell>
          <cell r="C192" t="str">
            <v>Máy hút ẩm 1,5kw</v>
          </cell>
          <cell r="D192" t="str">
            <v>cái</v>
          </cell>
          <cell r="E192">
            <v>1500000</v>
          </cell>
          <cell r="F192">
            <v>60</v>
          </cell>
        </row>
        <row r="193">
          <cell r="B193" t="str">
            <v>DC191</v>
          </cell>
          <cell r="C193" t="str">
            <v>Máy hút bụi 2kw</v>
          </cell>
          <cell r="D193" t="str">
            <v>cái</v>
          </cell>
          <cell r="E193">
            <v>3000000</v>
          </cell>
          <cell r="F193">
            <v>36</v>
          </cell>
        </row>
        <row r="194">
          <cell r="B194" t="str">
            <v>DC192</v>
          </cell>
          <cell r="C194" t="str">
            <v xml:space="preserve">Máy ổn áp cho hệ thống 15 kVA </v>
          </cell>
          <cell r="D194">
            <v>0</v>
          </cell>
          <cell r="E194">
            <v>100000000</v>
          </cell>
          <cell r="F194">
            <v>36</v>
          </cell>
        </row>
        <row r="195">
          <cell r="B195" t="str">
            <v>DC193</v>
          </cell>
          <cell r="C195" t="str">
            <v xml:space="preserve">Micropipet 10ml </v>
          </cell>
          <cell r="D195" t="str">
            <v xml:space="preserve">Cái </v>
          </cell>
          <cell r="E195">
            <v>3500000</v>
          </cell>
          <cell r="F195">
            <v>12</v>
          </cell>
        </row>
        <row r="196">
          <cell r="B196" t="str">
            <v>DC194</v>
          </cell>
          <cell r="C196" t="str">
            <v>Micropipet 1ml</v>
          </cell>
          <cell r="D196" t="str">
            <v>cái</v>
          </cell>
          <cell r="E196">
            <v>4600000</v>
          </cell>
          <cell r="F196">
            <v>12</v>
          </cell>
        </row>
        <row r="197">
          <cell r="B197" t="str">
            <v>DC195</v>
          </cell>
          <cell r="C197" t="str">
            <v>Micropipet 5ml</v>
          </cell>
          <cell r="D197" t="str">
            <v>cái</v>
          </cell>
          <cell r="E197">
            <v>3500000</v>
          </cell>
          <cell r="F197">
            <v>12</v>
          </cell>
        </row>
        <row r="198">
          <cell r="B198" t="str">
            <v>DC196</v>
          </cell>
          <cell r="C198" t="str">
            <v>Mũ cứng</v>
          </cell>
          <cell r="D198" t="str">
            <v>cái</v>
          </cell>
          <cell r="E198">
            <v>20000</v>
          </cell>
          <cell r="F198">
            <v>12</v>
          </cell>
        </row>
        <row r="199">
          <cell r="B199" t="str">
            <v>DC197</v>
          </cell>
          <cell r="C199" t="str">
            <v xml:space="preserve">Nắp đầu đo (thiết bị quang) </v>
          </cell>
          <cell r="D199" t="str">
            <v xml:space="preserve"> cái </v>
          </cell>
          <cell r="E199">
            <v>5000000</v>
          </cell>
          <cell r="F199">
            <v>3</v>
          </cell>
        </row>
        <row r="200">
          <cell r="B200" t="str">
            <v>DC198</v>
          </cell>
          <cell r="C200" t="str">
            <v>Nhíp</v>
          </cell>
          <cell r="D200" t="str">
            <v>cái</v>
          </cell>
          <cell r="E200">
            <v>20000</v>
          </cell>
          <cell r="F200">
            <v>36</v>
          </cell>
        </row>
        <row r="201">
          <cell r="B201" t="str">
            <v>DC199</v>
          </cell>
          <cell r="C201" t="str">
            <v xml:space="preserve">Ổ cắm điện có cầu chì </v>
          </cell>
          <cell r="D201" t="str">
            <v xml:space="preserve">cái </v>
          </cell>
          <cell r="E201">
            <v>65000</v>
          </cell>
          <cell r="F201">
            <v>36</v>
          </cell>
        </row>
        <row r="202">
          <cell r="B202" t="str">
            <v>DC200</v>
          </cell>
          <cell r="C202" t="str">
            <v xml:space="preserve">Ô che mưa, che nắng </v>
          </cell>
          <cell r="D202" t="str">
            <v xml:space="preserve">cái </v>
          </cell>
          <cell r="E202">
            <v>110000</v>
          </cell>
          <cell r="F202">
            <v>24</v>
          </cell>
        </row>
        <row r="203">
          <cell r="B203" t="str">
            <v>DC201</v>
          </cell>
          <cell r="C203" t="str">
            <v xml:space="preserve">Ổn áp </v>
          </cell>
          <cell r="D203" t="str">
            <v xml:space="preserve">cái </v>
          </cell>
          <cell r="E203">
            <v>970000</v>
          </cell>
          <cell r="F203">
            <v>60</v>
          </cell>
        </row>
        <row r="204">
          <cell r="B204" t="str">
            <v>DC202</v>
          </cell>
          <cell r="C204" t="str">
            <v xml:space="preserve">Ống (corer) bằng thép không gỉ, Ф 100mm </v>
          </cell>
          <cell r="D204" t="str">
            <v xml:space="preserve">cái </v>
          </cell>
          <cell r="E204">
            <v>5000000</v>
          </cell>
          <cell r="F204">
            <v>24</v>
          </cell>
        </row>
        <row r="205">
          <cell r="B205" t="str">
            <v>DC203</v>
          </cell>
          <cell r="C205" t="str">
            <v>Ống chứa mẫu 15ml (có nắp)</v>
          </cell>
          <cell r="D205" t="str">
            <v>cái</v>
          </cell>
          <cell r="E205">
            <v>15000</v>
          </cell>
          <cell r="F205">
            <v>6</v>
          </cell>
        </row>
        <row r="206">
          <cell r="B206" t="str">
            <v>DC204</v>
          </cell>
          <cell r="C206" t="str">
            <v>Ống đong 100ml</v>
          </cell>
          <cell r="D206" t="str">
            <v>cái</v>
          </cell>
          <cell r="E206">
            <v>160000</v>
          </cell>
          <cell r="F206">
            <v>6</v>
          </cell>
        </row>
        <row r="207">
          <cell r="B207" t="str">
            <v>DC205</v>
          </cell>
          <cell r="C207" t="str">
            <v>Ống đong 250ml</v>
          </cell>
          <cell r="D207" t="str">
            <v>cái</v>
          </cell>
          <cell r="E207">
            <v>200000</v>
          </cell>
          <cell r="F207">
            <v>6</v>
          </cell>
        </row>
        <row r="208">
          <cell r="B208" t="str">
            <v>DC206</v>
          </cell>
          <cell r="C208" t="str">
            <v>Ống duham</v>
          </cell>
          <cell r="D208" t="str">
            <v>ống</v>
          </cell>
          <cell r="E208">
            <v>3000</v>
          </cell>
          <cell r="F208">
            <v>6</v>
          </cell>
        </row>
        <row r="209">
          <cell r="B209" t="str">
            <v>DC207</v>
          </cell>
          <cell r="C209" t="str">
            <v xml:space="preserve">Ống hấp thụ </v>
          </cell>
          <cell r="D209" t="str">
            <v xml:space="preserve">cái </v>
          </cell>
          <cell r="E209">
            <v>418000</v>
          </cell>
          <cell r="F209">
            <v>6</v>
          </cell>
        </row>
        <row r="210">
          <cell r="B210" t="str">
            <v>DC208</v>
          </cell>
          <cell r="C210" t="str">
            <v>Ống hút</v>
          </cell>
          <cell r="D210" t="str">
            <v>cái</v>
          </cell>
          <cell r="E210">
            <v>7500</v>
          </cell>
          <cell r="F210">
            <v>3</v>
          </cell>
        </row>
        <row r="211">
          <cell r="B211" t="str">
            <v>DC209</v>
          </cell>
          <cell r="C211" t="str">
            <v>Ống lấy mẫu</v>
          </cell>
          <cell r="D211" t="str">
            <v>cái</v>
          </cell>
          <cell r="E211">
            <v>45000000</v>
          </cell>
          <cell r="F211">
            <v>18</v>
          </cell>
        </row>
        <row r="212">
          <cell r="B212" t="str">
            <v>DC210</v>
          </cell>
          <cell r="C212" t="str">
            <v xml:space="preserve">Ống manifold </v>
          </cell>
          <cell r="D212" t="str">
            <v xml:space="preserve">cái </v>
          </cell>
          <cell r="E212">
            <v>27272000</v>
          </cell>
          <cell r="F212">
            <v>12</v>
          </cell>
        </row>
        <row r="213">
          <cell r="B213" t="str">
            <v>DC211</v>
          </cell>
          <cell r="C213" t="str">
            <v xml:space="preserve">Ống nghiệm </v>
          </cell>
          <cell r="D213" t="str">
            <v xml:space="preserve">cái </v>
          </cell>
          <cell r="E213">
            <v>5000</v>
          </cell>
          <cell r="F213">
            <v>1</v>
          </cell>
        </row>
        <row r="214">
          <cell r="B214" t="str">
            <v>DC212</v>
          </cell>
          <cell r="C214" t="str">
            <v>Ống nghiệm 25*150</v>
          </cell>
          <cell r="D214" t="str">
            <v>ống</v>
          </cell>
          <cell r="E214">
            <v>60000</v>
          </cell>
          <cell r="F214">
            <v>6</v>
          </cell>
        </row>
        <row r="215">
          <cell r="B215" t="str">
            <v>DC213</v>
          </cell>
          <cell r="C215" t="str">
            <v>Ống nghiệm có nắp</v>
          </cell>
          <cell r="D215" t="str">
            <v>ống</v>
          </cell>
          <cell r="E215">
            <v>25000</v>
          </cell>
          <cell r="F215">
            <v>6</v>
          </cell>
        </row>
        <row r="216">
          <cell r="B216" t="str">
            <v>DC214</v>
          </cell>
          <cell r="C216" t="str">
            <v>Ống nghiệm không nắp</v>
          </cell>
          <cell r="D216" t="str">
            <v>ống</v>
          </cell>
          <cell r="E216">
            <v>22000</v>
          </cell>
          <cell r="F216">
            <v>6</v>
          </cell>
        </row>
        <row r="217">
          <cell r="B217" t="str">
            <v>DC215</v>
          </cell>
          <cell r="C217" t="str">
            <v>Ống phá mẫu có nắp kín</v>
          </cell>
          <cell r="D217" t="str">
            <v>cái</v>
          </cell>
          <cell r="E217">
            <v>30000</v>
          </cell>
          <cell r="F217">
            <v>6</v>
          </cell>
        </row>
        <row r="218">
          <cell r="B218" t="str">
            <v>DC216</v>
          </cell>
          <cell r="C218" t="str">
            <v>Ống pitot</v>
          </cell>
          <cell r="D218" t="str">
            <v>cái</v>
          </cell>
          <cell r="E218">
            <v>20000000</v>
          </cell>
          <cell r="F218">
            <v>12</v>
          </cell>
        </row>
        <row r="219">
          <cell r="B219" t="str">
            <v>DC217</v>
          </cell>
          <cell r="C219" t="str">
            <v xml:space="preserve">Ống teflon </v>
          </cell>
          <cell r="D219" t="str">
            <v xml:space="preserve">ống </v>
          </cell>
          <cell r="E219">
            <v>500000</v>
          </cell>
          <cell r="F219">
            <v>6</v>
          </cell>
        </row>
        <row r="220">
          <cell r="B220" t="str">
            <v>DC218</v>
          </cell>
          <cell r="C220" t="str">
            <v xml:space="preserve">Ống than hoạt tính ORBO 32  </v>
          </cell>
          <cell r="D220" t="str">
            <v>ống</v>
          </cell>
          <cell r="E220">
            <v>40000</v>
          </cell>
          <cell r="F220">
            <v>1</v>
          </cell>
        </row>
        <row r="221">
          <cell r="B221" t="str">
            <v>DC219</v>
          </cell>
          <cell r="C221" t="str">
            <v>Ống thép không rỉ</v>
          </cell>
          <cell r="D221" t="str">
            <v>cái</v>
          </cell>
          <cell r="E221">
            <v>80000</v>
          </cell>
          <cell r="F221">
            <v>12</v>
          </cell>
        </row>
        <row r="222">
          <cell r="B222" t="str">
            <v>DC220</v>
          </cell>
          <cell r="C222" t="str">
            <v xml:space="preserve">Phao cứu sinh </v>
          </cell>
          <cell r="D222" t="str">
            <v xml:space="preserve">cái </v>
          </cell>
          <cell r="E222">
            <v>45000</v>
          </cell>
          <cell r="F222">
            <v>24</v>
          </cell>
        </row>
        <row r="223">
          <cell r="B223" t="str">
            <v>DC221</v>
          </cell>
          <cell r="C223" t="str">
            <v xml:space="preserve">Phao nâng các sensor </v>
          </cell>
          <cell r="D223" t="str">
            <v xml:space="preserve">cái </v>
          </cell>
          <cell r="E223">
            <v>5000000</v>
          </cell>
          <cell r="F223">
            <v>6</v>
          </cell>
        </row>
        <row r="224">
          <cell r="B224" t="str">
            <v>DC222</v>
          </cell>
          <cell r="C224" t="str">
            <v>Phễu chiết 1000ml</v>
          </cell>
          <cell r="D224" t="str">
            <v>cái</v>
          </cell>
          <cell r="E224">
            <v>1750000</v>
          </cell>
          <cell r="F224">
            <v>12</v>
          </cell>
        </row>
        <row r="225">
          <cell r="B225" t="str">
            <v>DC223</v>
          </cell>
          <cell r="C225" t="str">
            <v>Phễu chiết 100ml</v>
          </cell>
          <cell r="D225">
            <v>0</v>
          </cell>
          <cell r="E225">
            <v>700000</v>
          </cell>
          <cell r="F225">
            <v>12</v>
          </cell>
        </row>
        <row r="226">
          <cell r="B226" t="str">
            <v>DC224</v>
          </cell>
          <cell r="C226" t="str">
            <v xml:space="preserve">Phễu chiết 250ml </v>
          </cell>
          <cell r="D226" t="str">
            <v xml:space="preserve">Cái </v>
          </cell>
          <cell r="E226">
            <v>1250000</v>
          </cell>
          <cell r="F226">
            <v>12</v>
          </cell>
        </row>
        <row r="227">
          <cell r="B227" t="str">
            <v>DC225</v>
          </cell>
          <cell r="C227" t="str">
            <v>Phễu chiết 500ml</v>
          </cell>
          <cell r="D227" t="str">
            <v>Cái</v>
          </cell>
          <cell r="E227">
            <v>1350000</v>
          </cell>
          <cell r="F227">
            <v>12</v>
          </cell>
        </row>
        <row r="228">
          <cell r="B228" t="str">
            <v>DC226</v>
          </cell>
          <cell r="C228" t="str">
            <v xml:space="preserve">Phễu lọc </v>
          </cell>
          <cell r="D228" t="str">
            <v xml:space="preserve">cái </v>
          </cell>
          <cell r="E228">
            <v>20000</v>
          </cell>
          <cell r="F228">
            <v>12</v>
          </cell>
        </row>
        <row r="229">
          <cell r="B229" t="str">
            <v>DC227</v>
          </cell>
          <cell r="C229" t="str">
            <v>Phễu lọc thủy tinh</v>
          </cell>
          <cell r="D229" t="str">
            <v>cái</v>
          </cell>
          <cell r="E229">
            <v>35000</v>
          </cell>
          <cell r="F229">
            <v>12</v>
          </cell>
        </row>
        <row r="230">
          <cell r="B230" t="str">
            <v>DC228</v>
          </cell>
          <cell r="C230" t="str">
            <v>Pipet 1000ml, 200ml, 100ml</v>
          </cell>
          <cell r="D230" t="str">
            <v>cái</v>
          </cell>
          <cell r="E230">
            <v>80000</v>
          </cell>
          <cell r="F230">
            <v>12</v>
          </cell>
        </row>
        <row r="231">
          <cell r="B231" t="str">
            <v>DC229</v>
          </cell>
          <cell r="C231" t="str">
            <v>Pipet 10ml</v>
          </cell>
          <cell r="D231" t="str">
            <v>cái</v>
          </cell>
          <cell r="E231">
            <v>70000</v>
          </cell>
          <cell r="F231">
            <v>12</v>
          </cell>
        </row>
        <row r="232">
          <cell r="B232" t="str">
            <v>DC230</v>
          </cell>
          <cell r="C232" t="str">
            <v xml:space="preserve">Pipet 1ml </v>
          </cell>
          <cell r="D232" t="str">
            <v xml:space="preserve">Cái </v>
          </cell>
          <cell r="E232">
            <v>70000</v>
          </cell>
          <cell r="F232">
            <v>12</v>
          </cell>
        </row>
        <row r="233">
          <cell r="B233" t="str">
            <v>DC231</v>
          </cell>
          <cell r="C233" t="str">
            <v>Pipet 5ml</v>
          </cell>
          <cell r="D233" t="str">
            <v>cái</v>
          </cell>
          <cell r="E233">
            <v>25000</v>
          </cell>
          <cell r="F233">
            <v>12</v>
          </cell>
        </row>
        <row r="234">
          <cell r="B234" t="str">
            <v>DC232</v>
          </cell>
          <cell r="C234" t="str">
            <v>Pipet loại 1ml, 2ml, 5ml</v>
          </cell>
          <cell r="D234" t="str">
            <v>cái</v>
          </cell>
          <cell r="E234">
            <v>80000</v>
          </cell>
          <cell r="F234">
            <v>12</v>
          </cell>
        </row>
        <row r="235">
          <cell r="B235" t="str">
            <v>DC233</v>
          </cell>
          <cell r="C235" t="str">
            <v xml:space="preserve">Quả bóp </v>
          </cell>
          <cell r="D235" t="str">
            <v>cái</v>
          </cell>
          <cell r="E235">
            <v>150000</v>
          </cell>
          <cell r="F235">
            <v>12</v>
          </cell>
        </row>
        <row r="236">
          <cell r="B236" t="str">
            <v>DC234</v>
          </cell>
          <cell r="C236" t="str">
            <v>Quần áo BHLĐ</v>
          </cell>
          <cell r="D236" t="str">
            <v>bộ</v>
          </cell>
          <cell r="E236">
            <v>50000</v>
          </cell>
          <cell r="F236">
            <v>12</v>
          </cell>
        </row>
        <row r="237">
          <cell r="B237" t="str">
            <v>DC235</v>
          </cell>
          <cell r="C237" t="str">
            <v xml:space="preserve">Quần áo mưa </v>
          </cell>
          <cell r="D237" t="str">
            <v xml:space="preserve">bộ </v>
          </cell>
          <cell r="E237">
            <v>120000</v>
          </cell>
          <cell r="F237">
            <v>12</v>
          </cell>
        </row>
        <row r="238">
          <cell r="B238" t="str">
            <v>DC236</v>
          </cell>
          <cell r="C238" t="str">
            <v>Quartz torches</v>
          </cell>
          <cell r="D238" t="str">
            <v>cái</v>
          </cell>
          <cell r="E238">
            <v>12000000</v>
          </cell>
          <cell r="F238">
            <v>12</v>
          </cell>
        </row>
        <row r="239">
          <cell r="B239" t="str">
            <v>DC237</v>
          </cell>
          <cell r="C239" t="str">
            <v>Quạt thông gió 40w</v>
          </cell>
          <cell r="D239" t="str">
            <v>cái</v>
          </cell>
          <cell r="E239">
            <v>250000</v>
          </cell>
          <cell r="F239">
            <v>60</v>
          </cell>
        </row>
        <row r="240">
          <cell r="B240" t="str">
            <v>DC238</v>
          </cell>
          <cell r="C240" t="str">
            <v>Quạt trần 100w</v>
          </cell>
          <cell r="D240" t="str">
            <v>cái</v>
          </cell>
          <cell r="E240">
            <v>500000</v>
          </cell>
          <cell r="F240">
            <v>60</v>
          </cell>
        </row>
        <row r="241">
          <cell r="B241" t="str">
            <v>DC239</v>
          </cell>
          <cell r="C241" t="str">
            <v>Sàng rây</v>
          </cell>
          <cell r="D241" t="str">
            <v>cái</v>
          </cell>
          <cell r="E241">
            <v>3000000</v>
          </cell>
          <cell r="F241">
            <v>24</v>
          </cell>
        </row>
        <row r="242">
          <cell r="B242" t="str">
            <v>DC240</v>
          </cell>
          <cell r="C242" t="str">
            <v xml:space="preserve">sensor </v>
          </cell>
          <cell r="D242" t="str">
            <v>cái</v>
          </cell>
          <cell r="E242">
            <v>4500000</v>
          </cell>
          <cell r="F242">
            <v>12</v>
          </cell>
        </row>
        <row r="243">
          <cell r="B243" t="str">
            <v>DC241</v>
          </cell>
          <cell r="C243" t="str">
            <v>Sensor CO</v>
          </cell>
          <cell r="D243" t="str">
            <v>cái</v>
          </cell>
          <cell r="E243">
            <v>25000000</v>
          </cell>
          <cell r="F243">
            <v>12</v>
          </cell>
        </row>
        <row r="244">
          <cell r="B244" t="str">
            <v>DC242</v>
          </cell>
          <cell r="C244" t="str">
            <v>Sensor NO</v>
          </cell>
          <cell r="D244" t="str">
            <v>cái</v>
          </cell>
          <cell r="E244">
            <v>40000000</v>
          </cell>
          <cell r="F244">
            <v>12</v>
          </cell>
        </row>
        <row r="245">
          <cell r="B245" t="str">
            <v>DC243</v>
          </cell>
          <cell r="C245" t="str">
            <v>Sensor NO2</v>
          </cell>
          <cell r="D245" t="str">
            <v>cái</v>
          </cell>
          <cell r="E245">
            <v>35000000</v>
          </cell>
          <cell r="F245">
            <v>12</v>
          </cell>
        </row>
        <row r="246">
          <cell r="B246" t="str">
            <v>DC244</v>
          </cell>
          <cell r="C246" t="str">
            <v>Sensor NOx</v>
          </cell>
          <cell r="D246" t="str">
            <v>cái</v>
          </cell>
          <cell r="E246">
            <v>45000000</v>
          </cell>
          <cell r="F246">
            <v>12</v>
          </cell>
        </row>
        <row r="247">
          <cell r="B247" t="str">
            <v>DC245</v>
          </cell>
          <cell r="C247" t="str">
            <v>Sensor O2</v>
          </cell>
          <cell r="D247" t="str">
            <v>cái</v>
          </cell>
          <cell r="E247">
            <v>35000000</v>
          </cell>
          <cell r="F247">
            <v>12</v>
          </cell>
        </row>
        <row r="248">
          <cell r="B248" t="str">
            <v>DC246</v>
          </cell>
          <cell r="C248" t="str">
            <v>Sensor SO2</v>
          </cell>
          <cell r="D248" t="str">
            <v>cái</v>
          </cell>
          <cell r="E248">
            <v>38500000</v>
          </cell>
          <cell r="F248">
            <v>12</v>
          </cell>
        </row>
        <row r="249">
          <cell r="B249" t="str">
            <v>DC247</v>
          </cell>
          <cell r="C249" t="str">
            <v xml:space="preserve">Tất sợi </v>
          </cell>
          <cell r="D249" t="str">
            <v xml:space="preserve">Đôi </v>
          </cell>
          <cell r="E249">
            <v>7000</v>
          </cell>
          <cell r="F249">
            <v>6</v>
          </cell>
        </row>
        <row r="250">
          <cell r="B250" t="str">
            <v>DC248</v>
          </cell>
          <cell r="C250" t="str">
            <v xml:space="preserve">Thang (3m) </v>
          </cell>
          <cell r="D250" t="str">
            <v xml:space="preserve">Cái </v>
          </cell>
          <cell r="E250">
            <v>1500000</v>
          </cell>
          <cell r="F250">
            <v>36</v>
          </cell>
        </row>
        <row r="251">
          <cell r="B251" t="str">
            <v>DC249</v>
          </cell>
          <cell r="C251" t="str">
            <v>Thiết bị lấy mẫu thể tích 2 lít</v>
          </cell>
          <cell r="D251" t="str">
            <v>cái</v>
          </cell>
          <cell r="E251">
            <v>2500000</v>
          </cell>
          <cell r="F251">
            <v>24</v>
          </cell>
        </row>
        <row r="252">
          <cell r="B252" t="str">
            <v>DC250</v>
          </cell>
          <cell r="C252" t="str">
            <v>Thiết bị lấy mẫu thể tích 5 lít</v>
          </cell>
          <cell r="D252" t="str">
            <v>cái</v>
          </cell>
          <cell r="E252">
            <v>2800000</v>
          </cell>
          <cell r="F252">
            <v>24</v>
          </cell>
        </row>
        <row r="253">
          <cell r="B253" t="str">
            <v>DC251</v>
          </cell>
          <cell r="C253" t="str">
            <v>Thùng chứa mẫu</v>
          </cell>
          <cell r="D253" t="str">
            <v xml:space="preserve">cái </v>
          </cell>
          <cell r="E253">
            <v>500000</v>
          </cell>
          <cell r="F253">
            <v>6</v>
          </cell>
        </row>
        <row r="254">
          <cell r="B254" t="str">
            <v>DC252</v>
          </cell>
          <cell r="C254" t="str">
            <v>Thùng đựng và bảo quản mẫu</v>
          </cell>
          <cell r="D254" t="str">
            <v>cái</v>
          </cell>
          <cell r="E254">
            <v>3500000</v>
          </cell>
          <cell r="F254">
            <v>36</v>
          </cell>
        </row>
        <row r="255">
          <cell r="B255" t="str">
            <v>DC253</v>
          </cell>
          <cell r="C255" t="str">
            <v xml:space="preserve">Thùng nhựa 120l </v>
          </cell>
          <cell r="D255" t="str">
            <v xml:space="preserve">cái  </v>
          </cell>
          <cell r="E255">
            <v>450000</v>
          </cell>
          <cell r="F255">
            <v>36</v>
          </cell>
        </row>
        <row r="256">
          <cell r="B256" t="str">
            <v>DC254</v>
          </cell>
          <cell r="C256" t="str">
            <v>Thước dây</v>
          </cell>
          <cell r="D256" t="str">
            <v>cái</v>
          </cell>
          <cell r="E256">
            <v>180000</v>
          </cell>
          <cell r="F256">
            <v>12</v>
          </cell>
        </row>
        <row r="257">
          <cell r="B257" t="str">
            <v>DC255</v>
          </cell>
          <cell r="C257" t="str">
            <v>Trap hấp phụ Hg 1</v>
          </cell>
          <cell r="D257" t="str">
            <v>ống</v>
          </cell>
          <cell r="E257">
            <v>1500000</v>
          </cell>
          <cell r="F257">
            <v>3</v>
          </cell>
        </row>
        <row r="258">
          <cell r="B258" t="str">
            <v>DC256</v>
          </cell>
          <cell r="C258" t="str">
            <v>Trap hấp phụ Hg 2</v>
          </cell>
          <cell r="D258" t="str">
            <v>ống</v>
          </cell>
          <cell r="E258">
            <v>1500000</v>
          </cell>
          <cell r="F258">
            <v>3</v>
          </cell>
        </row>
        <row r="259">
          <cell r="B259" t="str">
            <v>DC257</v>
          </cell>
          <cell r="C259" t="str">
            <v xml:space="preserve">Tủ đựng dụng cụ </v>
          </cell>
          <cell r="D259" t="str">
            <v xml:space="preserve">cái </v>
          </cell>
          <cell r="E259">
            <v>3000000</v>
          </cell>
          <cell r="F259">
            <v>96</v>
          </cell>
        </row>
        <row r="260">
          <cell r="B260" t="str">
            <v>DC258</v>
          </cell>
          <cell r="C260" t="str">
            <v xml:space="preserve">Tủ đựng tài liệu </v>
          </cell>
          <cell r="D260" t="str">
            <v xml:space="preserve">cái </v>
          </cell>
          <cell r="E260">
            <v>3800000</v>
          </cell>
          <cell r="F260">
            <v>96</v>
          </cell>
        </row>
        <row r="261">
          <cell r="B261" t="str">
            <v>DC259</v>
          </cell>
          <cell r="C261" t="str">
            <v xml:space="preserve">Tủ lắp đặt thiết bị có hệ thống dây điện và các bộ lọc ẩm </v>
          </cell>
          <cell r="D261" t="str">
            <v xml:space="preserve">cái </v>
          </cell>
          <cell r="E261">
            <v>5000000</v>
          </cell>
          <cell r="F261">
            <v>36</v>
          </cell>
        </row>
        <row r="262">
          <cell r="B262" t="str">
            <v>DC260</v>
          </cell>
          <cell r="C262" t="str">
            <v>Túi lấy mẫu khí</v>
          </cell>
          <cell r="D262" t="str">
            <v>túi</v>
          </cell>
          <cell r="E262">
            <v>500000</v>
          </cell>
          <cell r="F262">
            <v>3</v>
          </cell>
        </row>
        <row r="263">
          <cell r="B263" t="str">
            <v>DC261</v>
          </cell>
          <cell r="C263" t="str">
            <v xml:space="preserve">Ủng </v>
          </cell>
          <cell r="D263" t="str">
            <v xml:space="preserve">đôi </v>
          </cell>
          <cell r="E263">
            <v>44000</v>
          </cell>
          <cell r="F263">
            <v>12</v>
          </cell>
        </row>
        <row r="264">
          <cell r="B264" t="str">
            <v>DC262</v>
          </cell>
          <cell r="C264" t="str">
            <v>Van Dorn Sampler thể tích 2 lít</v>
          </cell>
          <cell r="D264" t="str">
            <v>cái</v>
          </cell>
          <cell r="E264">
            <v>2500000</v>
          </cell>
          <cell r="F264">
            <v>24</v>
          </cell>
        </row>
        <row r="265">
          <cell r="B265" t="str">
            <v>DC263</v>
          </cell>
          <cell r="C265" t="str">
            <v>Van Dorn Sampler thể tích 5 lít</v>
          </cell>
          <cell r="D265" t="str">
            <v>cái</v>
          </cell>
          <cell r="E265">
            <v>2800000</v>
          </cell>
          <cell r="F265">
            <v>24</v>
          </cell>
        </row>
        <row r="266">
          <cell r="B266" t="str">
            <v>DC264</v>
          </cell>
          <cell r="C266" t="str">
            <v xml:space="preserve">Xô chứa dung dịch sục khí </v>
          </cell>
          <cell r="D266" t="str">
            <v xml:space="preserve">cái </v>
          </cell>
          <cell r="E266">
            <v>30000</v>
          </cell>
          <cell r="F266">
            <v>24</v>
          </cell>
        </row>
        <row r="267">
          <cell r="B267" t="str">
            <v>DC265</v>
          </cell>
          <cell r="C267" t="str">
            <v>Bàn lưu động</v>
          </cell>
          <cell r="D267" t="str">
            <v xml:space="preserve">cái </v>
          </cell>
          <cell r="E267">
            <v>1000000</v>
          </cell>
          <cell r="F267">
            <v>0</v>
          </cell>
        </row>
        <row r="268">
          <cell r="B268" t="str">
            <v>DC266</v>
          </cell>
          <cell r="C268" t="str">
            <v>Đầu đo vận tốc</v>
          </cell>
          <cell r="D268" t="str">
            <v xml:space="preserve">cái </v>
          </cell>
          <cell r="E268">
            <v>4545000</v>
          </cell>
          <cell r="F268">
            <v>0</v>
          </cell>
        </row>
        <row r="269">
          <cell r="B269" t="str">
            <v>DC267</v>
          </cell>
          <cell r="C269" t="str">
            <v>Bình định mức 150ml</v>
          </cell>
          <cell r="D269" t="str">
            <v xml:space="preserve">cái </v>
          </cell>
          <cell r="E269">
            <v>88000</v>
          </cell>
          <cell r="F269">
            <v>0</v>
          </cell>
        </row>
        <row r="270">
          <cell r="B270" t="str">
            <v>DC268</v>
          </cell>
          <cell r="C270" t="str">
            <v>Ống Impinger</v>
          </cell>
          <cell r="D270" t="str">
            <v>cái</v>
          </cell>
          <cell r="E270">
            <v>700000</v>
          </cell>
          <cell r="F270">
            <v>0</v>
          </cell>
        </row>
      </sheetData>
      <sheetData sheetId="1">
        <row r="3">
          <cell r="B3" t="str">
            <v>TB1</v>
          </cell>
          <cell r="C3" t="str">
            <v xml:space="preserve">Ác quy 6v </v>
          </cell>
          <cell r="D3" t="str">
            <v xml:space="preserve">Cái </v>
          </cell>
          <cell r="E3">
            <v>300000</v>
          </cell>
          <cell r="F3">
            <v>5</v>
          </cell>
        </row>
        <row r="4">
          <cell r="B4" t="str">
            <v>TB2</v>
          </cell>
          <cell r="C4" t="str">
            <v>Ẩm kế Asman</v>
          </cell>
          <cell r="D4" t="str">
            <v>bộ</v>
          </cell>
          <cell r="E4">
            <v>931000</v>
          </cell>
          <cell r="F4">
            <v>5</v>
          </cell>
        </row>
        <row r="5">
          <cell r="B5" t="str">
            <v>TB3</v>
          </cell>
          <cell r="C5" t="str">
            <v xml:space="preserve">Áp kế </v>
          </cell>
          <cell r="D5" t="str">
            <v xml:space="preserve">cái </v>
          </cell>
          <cell r="E5">
            <v>5215100</v>
          </cell>
          <cell r="F5">
            <v>10</v>
          </cell>
        </row>
        <row r="6">
          <cell r="B6" t="str">
            <v>TB4</v>
          </cell>
          <cell r="C6" t="str">
            <v>Bể ổn định nhiệt</v>
          </cell>
          <cell r="D6" t="str">
            <v>Cái</v>
          </cell>
          <cell r="E6">
            <v>131250000</v>
          </cell>
          <cell r="F6">
            <v>5</v>
          </cell>
        </row>
        <row r="7">
          <cell r="B7" t="str">
            <v>TB5</v>
          </cell>
          <cell r="C7" t="str">
            <v>Bể siêu âm</v>
          </cell>
          <cell r="D7" t="str">
            <v>Cái</v>
          </cell>
          <cell r="E7">
            <v>87000000</v>
          </cell>
          <cell r="F7">
            <v>5</v>
          </cell>
        </row>
        <row r="8">
          <cell r="B8" t="str">
            <v>TB6</v>
          </cell>
          <cell r="C8" t="str">
            <v>Bếp cách cát</v>
          </cell>
          <cell r="D8" t="str">
            <v>cái</v>
          </cell>
          <cell r="E8">
            <v>8800000</v>
          </cell>
          <cell r="F8">
            <v>5</v>
          </cell>
        </row>
        <row r="9">
          <cell r="B9" t="str">
            <v>TB7</v>
          </cell>
          <cell r="C9" t="str">
            <v>Bếp điều chỉnh nhiệt</v>
          </cell>
          <cell r="D9" t="str">
            <v>Cái</v>
          </cell>
          <cell r="E9">
            <v>85000000</v>
          </cell>
          <cell r="F9">
            <v>5</v>
          </cell>
        </row>
        <row r="10">
          <cell r="B10" t="str">
            <v>TB8</v>
          </cell>
          <cell r="C10" t="str">
            <v>Bình hút ẩm</v>
          </cell>
          <cell r="D10" t="str">
            <v xml:space="preserve">cái </v>
          </cell>
          <cell r="E10">
            <v>5500000</v>
          </cell>
          <cell r="F10">
            <v>5</v>
          </cell>
        </row>
        <row r="11">
          <cell r="B11" t="str">
            <v>TB9</v>
          </cell>
          <cell r="C11" t="str">
            <v>Bộ chuẩn lưu lượng Pb</v>
          </cell>
          <cell r="D11" t="str">
            <v xml:space="preserve">bộ </v>
          </cell>
          <cell r="E11">
            <v>31500000</v>
          </cell>
          <cell r="F11">
            <v>5</v>
          </cell>
        </row>
        <row r="12">
          <cell r="B12" t="str">
            <v>TB10</v>
          </cell>
          <cell r="C12" t="str">
            <v>Bộ chuẩn lưu lượng PM10</v>
          </cell>
          <cell r="D12" t="str">
            <v xml:space="preserve">bộ </v>
          </cell>
          <cell r="E12">
            <v>31500000</v>
          </cell>
          <cell r="F12">
            <v>5</v>
          </cell>
        </row>
        <row r="13">
          <cell r="B13" t="str">
            <v>TB11</v>
          </cell>
          <cell r="C13" t="str">
            <v>Bộ chuẩn lưu lượng PM2,5</v>
          </cell>
          <cell r="D13" t="str">
            <v xml:space="preserve">bộ </v>
          </cell>
          <cell r="E13">
            <v>31500000</v>
          </cell>
          <cell r="F13">
            <v>5</v>
          </cell>
        </row>
        <row r="14">
          <cell r="B14" t="str">
            <v>TB12</v>
          </cell>
          <cell r="C14" t="str">
            <v>Bộ chuẩn lưu lượng TSP</v>
          </cell>
          <cell r="D14" t="str">
            <v xml:space="preserve">bộ </v>
          </cell>
          <cell r="E14">
            <v>31500000</v>
          </cell>
          <cell r="F14">
            <v>5</v>
          </cell>
        </row>
        <row r="15">
          <cell r="B15" t="str">
            <v>TB13</v>
          </cell>
          <cell r="C15" t="str">
            <v>Bộ chuyển đổi dữ liệu</v>
          </cell>
          <cell r="D15">
            <v>0</v>
          </cell>
          <cell r="E15">
            <v>250000000</v>
          </cell>
          <cell r="F15">
            <v>5</v>
          </cell>
        </row>
        <row r="16">
          <cell r="B16" t="str">
            <v>TB14</v>
          </cell>
          <cell r="C16" t="str">
            <v>Bộ lấy mẫu khí</v>
          </cell>
          <cell r="D16" t="str">
            <v>bộ</v>
          </cell>
          <cell r="E16">
            <v>49350000</v>
          </cell>
          <cell r="F16">
            <v>5</v>
          </cell>
        </row>
        <row r="17">
          <cell r="B17" t="str">
            <v>TB15</v>
          </cell>
          <cell r="C17" t="str">
            <v>Bộ lấy mẫu khí thải</v>
          </cell>
          <cell r="D17" t="str">
            <v xml:space="preserve">bộ </v>
          </cell>
          <cell r="E17">
            <v>1998400000</v>
          </cell>
          <cell r="F17">
            <v>10</v>
          </cell>
        </row>
        <row r="18">
          <cell r="B18" t="str">
            <v>TB16</v>
          </cell>
          <cell r="C18" t="str">
            <v>Bộ lọc hút chân không</v>
          </cell>
          <cell r="D18" t="str">
            <v>bộ</v>
          </cell>
          <cell r="E18">
            <v>52500000</v>
          </cell>
          <cell r="F18">
            <v>5</v>
          </cell>
        </row>
        <row r="19">
          <cell r="B19" t="str">
            <v>TB17</v>
          </cell>
          <cell r="C19" t="str">
            <v xml:space="preserve">Bộ lưu giữ số liệu (Data logger) </v>
          </cell>
          <cell r="D19" t="str">
            <v>bô ̣</v>
          </cell>
          <cell r="E19">
            <v>2750000</v>
          </cell>
          <cell r="F19">
            <v>5</v>
          </cell>
        </row>
        <row r="20">
          <cell r="B20" t="str">
            <v>TB18</v>
          </cell>
          <cell r="C20" t="str">
            <v>Bộ phân tích thủy ngân và asen</v>
          </cell>
          <cell r="D20" t="str">
            <v>bộ</v>
          </cell>
          <cell r="E20">
            <v>229000000</v>
          </cell>
          <cell r="F20">
            <v>10</v>
          </cell>
        </row>
        <row r="21">
          <cell r="B21" t="str">
            <v>TB19</v>
          </cell>
          <cell r="C21" t="str">
            <v>Bộ phân tích thủy ngân và asen MHS hoặc FIAS</v>
          </cell>
          <cell r="D21" t="str">
            <v>bộ</v>
          </cell>
          <cell r="E21">
            <v>229000000</v>
          </cell>
          <cell r="F21">
            <v>10</v>
          </cell>
        </row>
        <row r="22">
          <cell r="B22" t="str">
            <v>TB20</v>
          </cell>
          <cell r="C22" t="str">
            <v xml:space="preserve">Bộ pin mặt trời </v>
          </cell>
          <cell r="D22" t="str">
            <v xml:space="preserve">bộ </v>
          </cell>
          <cell r="E22">
            <v>6000000</v>
          </cell>
          <cell r="F22">
            <v>1</v>
          </cell>
        </row>
        <row r="23">
          <cell r="B23" t="str">
            <v>TB21</v>
          </cell>
          <cell r="C23" t="str">
            <v>Bộ Soxlel</v>
          </cell>
          <cell r="D23" t="str">
            <v>bộ</v>
          </cell>
          <cell r="E23">
            <v>95000000</v>
          </cell>
          <cell r="F23">
            <v>8</v>
          </cell>
        </row>
        <row r="24">
          <cell r="B24" t="str">
            <v>TB22</v>
          </cell>
          <cell r="C24" t="str">
            <v xml:space="preserve">Bô ̣tao kḥ i ́ 0 (zezo) </v>
          </cell>
          <cell r="D24" t="str">
            <v>bô ̣</v>
          </cell>
          <cell r="E24">
            <v>45000000</v>
          </cell>
          <cell r="F24">
            <v>5</v>
          </cell>
        </row>
        <row r="25">
          <cell r="B25" t="str">
            <v>TB23</v>
          </cell>
          <cell r="C25" t="str">
            <v xml:space="preserve">Bộ thu thập, xử lý và lưu giữ số liệu (Data Logger) </v>
          </cell>
          <cell r="D25" t="str">
            <v xml:space="preserve">bộ </v>
          </cell>
          <cell r="E25">
            <v>65000000</v>
          </cell>
          <cell r="F25">
            <v>5</v>
          </cell>
        </row>
        <row r="26">
          <cell r="B26" t="str">
            <v>TB24</v>
          </cell>
          <cell r="C26" t="str">
            <v xml:space="preserve">Bộ truyền dữ liệu qua modem điện thoại hoặc Internet/mạng GSM/ qua vệ tinh </v>
          </cell>
          <cell r="D26" t="str">
            <v xml:space="preserve">bộ </v>
          </cell>
          <cell r="E26">
            <v>150000000</v>
          </cell>
          <cell r="F26">
            <v>5</v>
          </cell>
        </row>
        <row r="27">
          <cell r="B27" t="str">
            <v>TB25</v>
          </cell>
          <cell r="C27" t="str">
            <v xml:space="preserve">Bộ xạc pin dự phòng </v>
          </cell>
          <cell r="D27" t="str">
            <v xml:space="preserve">bộ </v>
          </cell>
          <cell r="E27">
            <v>1800000</v>
          </cell>
          <cell r="F27">
            <v>2</v>
          </cell>
        </row>
        <row r="28">
          <cell r="B28" t="str">
            <v>TB26</v>
          </cell>
          <cell r="C28" t="str">
            <v>Bơm chân không</v>
          </cell>
          <cell r="D28" t="str">
            <v>bộ</v>
          </cell>
          <cell r="E28">
            <v>1800000</v>
          </cell>
          <cell r="F28">
            <v>2</v>
          </cell>
        </row>
        <row r="29">
          <cell r="B29" t="str">
            <v>TB27</v>
          </cell>
          <cell r="C29" t="str">
            <v xml:space="preserve">Bơm hút </v>
          </cell>
          <cell r="D29" t="str">
            <v xml:space="preserve">Bộ </v>
          </cell>
          <cell r="E29">
            <v>3000000</v>
          </cell>
          <cell r="F29">
            <v>5</v>
          </cell>
        </row>
        <row r="30">
          <cell r="B30" t="str">
            <v>TB28</v>
          </cell>
          <cell r="C30" t="str">
            <v xml:space="preserve">Bơm hút mẫu </v>
          </cell>
          <cell r="D30" t="str">
            <v xml:space="preserve">cái </v>
          </cell>
          <cell r="E30">
            <v>67000000</v>
          </cell>
          <cell r="F30">
            <v>5</v>
          </cell>
        </row>
        <row r="31">
          <cell r="B31" t="str">
            <v>TB29</v>
          </cell>
          <cell r="C31" t="str">
            <v xml:space="preserve">Cân phân tích </v>
          </cell>
          <cell r="D31" t="str">
            <v>cái</v>
          </cell>
          <cell r="E31">
            <v>30000000</v>
          </cell>
          <cell r="F31">
            <v>8</v>
          </cell>
        </row>
        <row r="32">
          <cell r="B32" t="str">
            <v>TB30</v>
          </cell>
          <cell r="C32" t="str">
            <v xml:space="preserve">Cột treo sensor </v>
          </cell>
          <cell r="D32" t="str">
            <v xml:space="preserve">bộ </v>
          </cell>
          <cell r="E32">
            <v>5000000</v>
          </cell>
          <cell r="F32">
            <v>3</v>
          </cell>
        </row>
        <row r="33">
          <cell r="B33" t="str">
            <v>TB31</v>
          </cell>
          <cell r="C33" t="str">
            <v xml:space="preserve">Đầu đo nhiệt độ </v>
          </cell>
          <cell r="D33" t="str">
            <v xml:space="preserve">Bộ </v>
          </cell>
          <cell r="E33">
            <v>3300000.0000000005</v>
          </cell>
          <cell r="F33">
            <v>5</v>
          </cell>
        </row>
        <row r="34">
          <cell r="B34" t="str">
            <v>TB32</v>
          </cell>
          <cell r="C34" t="str">
            <v>Đĩa Sechi</v>
          </cell>
          <cell r="D34" t="str">
            <v>bộ</v>
          </cell>
          <cell r="E34">
            <v>30000</v>
          </cell>
          <cell r="F34">
            <v>5</v>
          </cell>
        </row>
        <row r="35">
          <cell r="B35" t="str">
            <v>TB33</v>
          </cell>
          <cell r="C35" t="str">
            <v xml:space="preserve">Đường ống dẫn lấy mẫu khí </v>
          </cell>
          <cell r="D35" t="str">
            <v xml:space="preserve">bộ </v>
          </cell>
          <cell r="E35">
            <v>60000000</v>
          </cell>
          <cell r="F35">
            <v>5</v>
          </cell>
        </row>
        <row r="36">
          <cell r="B36" t="str">
            <v>TB34</v>
          </cell>
          <cell r="C36" t="str">
            <v xml:space="preserve">Đường ống dẫn lấy mẫu nước </v>
          </cell>
          <cell r="D36" t="str">
            <v xml:space="preserve">bộ </v>
          </cell>
          <cell r="E36">
            <v>60000000</v>
          </cell>
          <cell r="F36">
            <v>5</v>
          </cell>
        </row>
        <row r="37">
          <cell r="B37" t="str">
            <v>TB35</v>
          </cell>
          <cell r="C37" t="str">
            <v xml:space="preserve">Hệ đếm tổng alpha, Bêta phông thấp </v>
          </cell>
          <cell r="D37" t="str">
            <v xml:space="preserve">Bộ </v>
          </cell>
          <cell r="E37">
            <v>450000000</v>
          </cell>
          <cell r="F37">
            <v>5</v>
          </cell>
        </row>
        <row r="38">
          <cell r="B38" t="str">
            <v>TB36</v>
          </cell>
          <cell r="C38" t="str">
            <v xml:space="preserve">Hệ điện phân </v>
          </cell>
          <cell r="D38" t="str">
            <v xml:space="preserve">bộ </v>
          </cell>
          <cell r="E38">
            <v>55000000</v>
          </cell>
          <cell r="F38">
            <v>5</v>
          </cell>
        </row>
        <row r="39">
          <cell r="B39" t="str">
            <v>TB37</v>
          </cell>
          <cell r="C39" t="str">
            <v xml:space="preserve">Hệ làm bay hơi lạnh </v>
          </cell>
          <cell r="D39" t="str">
            <v xml:space="preserve">Bộ </v>
          </cell>
          <cell r="E39">
            <v>75000000</v>
          </cell>
          <cell r="F39">
            <v>5</v>
          </cell>
        </row>
        <row r="40">
          <cell r="B40" t="str">
            <v>TB38</v>
          </cell>
          <cell r="C40" t="str">
            <v xml:space="preserve">Hệ phổ kế Gamma phông thấp </v>
          </cell>
          <cell r="D40" t="str">
            <v xml:space="preserve">Bộ </v>
          </cell>
          <cell r="E40">
            <v>2200000000</v>
          </cell>
          <cell r="F40">
            <v>5</v>
          </cell>
        </row>
        <row r="41">
          <cell r="B41" t="str">
            <v>TB39</v>
          </cell>
          <cell r="C41" t="str">
            <v xml:space="preserve">Hệ thống báo động chống trộm </v>
          </cell>
          <cell r="D41" t="str">
            <v xml:space="preserve">bộ </v>
          </cell>
          <cell r="E41">
            <v>15000000</v>
          </cell>
          <cell r="F41">
            <v>2</v>
          </cell>
        </row>
        <row r="42">
          <cell r="B42" t="str">
            <v>TB40</v>
          </cell>
          <cell r="C42" t="str">
            <v xml:space="preserve">Hệ thống cảnh báo cháy </v>
          </cell>
          <cell r="D42" t="str">
            <v xml:space="preserve">bộ </v>
          </cell>
          <cell r="E42">
            <v>18500000</v>
          </cell>
          <cell r="F42">
            <v>5</v>
          </cell>
        </row>
        <row r="43">
          <cell r="B43" t="str">
            <v>TB41</v>
          </cell>
          <cell r="C43" t="str">
            <v xml:space="preserve">Hệ thống chống sét theo đường điện cấp cho trạm </v>
          </cell>
          <cell r="D43" t="str">
            <v xml:space="preserve">bộ </v>
          </cell>
          <cell r="E43">
            <v>20000000</v>
          </cell>
          <cell r="F43">
            <v>5</v>
          </cell>
        </row>
        <row r="44">
          <cell r="B44" t="str">
            <v>TB42</v>
          </cell>
          <cell r="C44" t="str">
            <v xml:space="preserve">Hệ thống chống sét theo đường truyền số liệu </v>
          </cell>
          <cell r="D44" t="str">
            <v xml:space="preserve">bộ </v>
          </cell>
          <cell r="E44">
            <v>20000000</v>
          </cell>
          <cell r="F44">
            <v>5</v>
          </cell>
        </row>
        <row r="45">
          <cell r="B45" t="str">
            <v>TB43</v>
          </cell>
          <cell r="C45" t="str">
            <v>Hệ thống ICP</v>
          </cell>
          <cell r="D45" t="str">
            <v>bộ</v>
          </cell>
          <cell r="E45">
            <v>5580000000</v>
          </cell>
          <cell r="F45">
            <v>10</v>
          </cell>
        </row>
        <row r="46">
          <cell r="B46" t="str">
            <v>TB44</v>
          </cell>
          <cell r="C46" t="str">
            <v xml:space="preserve">Hệ thống lấy mẫu nước </v>
          </cell>
          <cell r="D46" t="str">
            <v xml:space="preserve">bộ </v>
          </cell>
          <cell r="E46">
            <v>65000000</v>
          </cell>
          <cell r="F46">
            <v>5</v>
          </cell>
        </row>
        <row r="47">
          <cell r="B47" t="str">
            <v>TB45</v>
          </cell>
          <cell r="C47" t="str">
            <v xml:space="preserve">Hệ thống nạp mẫu khí </v>
          </cell>
          <cell r="D47" t="str">
            <v xml:space="preserve">bộ </v>
          </cell>
          <cell r="E47">
            <v>7500000</v>
          </cell>
          <cell r="F47">
            <v>5</v>
          </cell>
        </row>
        <row r="48">
          <cell r="B48" t="str">
            <v>TB46</v>
          </cell>
          <cell r="C48" t="str">
            <v xml:space="preserve">Khay hứng chuyên dụng </v>
          </cell>
          <cell r="D48" t="str">
            <v xml:space="preserve">Cái </v>
          </cell>
          <cell r="E48">
            <v>30000000</v>
          </cell>
          <cell r="F48">
            <v>5</v>
          </cell>
        </row>
        <row r="49">
          <cell r="B49" t="str">
            <v>TB47</v>
          </cell>
          <cell r="C49" t="str">
            <v xml:space="preserve">Khoan nhỏ </v>
          </cell>
          <cell r="D49" t="str">
            <v xml:space="preserve">Cái </v>
          </cell>
          <cell r="E49">
            <v>10000000</v>
          </cell>
          <cell r="F49">
            <v>5</v>
          </cell>
        </row>
        <row r="50">
          <cell r="B50" t="str">
            <v>TB48</v>
          </cell>
          <cell r="C50" t="str">
            <v xml:space="preserve">Kích 5 tấn </v>
          </cell>
          <cell r="D50" t="str">
            <v xml:space="preserve">Cái </v>
          </cell>
          <cell r="E50">
            <v>7000000</v>
          </cell>
          <cell r="F50">
            <v>5</v>
          </cell>
        </row>
        <row r="51">
          <cell r="B51" t="str">
            <v>TB49</v>
          </cell>
          <cell r="C51" t="str">
            <v xml:space="preserve">Kính hiển vi </v>
          </cell>
          <cell r="D51" t="str">
            <v xml:space="preserve">cái </v>
          </cell>
          <cell r="E51">
            <v>61000000</v>
          </cell>
          <cell r="F51">
            <v>8</v>
          </cell>
        </row>
        <row r="52">
          <cell r="B52" t="str">
            <v>TB50</v>
          </cell>
          <cell r="C52" t="str">
            <v>Kính hiển vi độ phóng đại 1000 lần</v>
          </cell>
          <cell r="D52" t="str">
            <v>cái</v>
          </cell>
          <cell r="E52">
            <v>61000000</v>
          </cell>
          <cell r="F52">
            <v>8</v>
          </cell>
        </row>
        <row r="53">
          <cell r="B53" t="str">
            <v>TB51</v>
          </cell>
          <cell r="C53" t="str">
            <v>Kính hiển vi soi nổi độ phóng đại 400 lần</v>
          </cell>
          <cell r="D53" t="str">
            <v>cái</v>
          </cell>
          <cell r="E53">
            <v>320000000</v>
          </cell>
          <cell r="F53">
            <v>8</v>
          </cell>
        </row>
        <row r="54">
          <cell r="B54" t="str">
            <v>TB52</v>
          </cell>
          <cell r="C54" t="str">
            <v xml:space="preserve">Lò chuyển hóa </v>
          </cell>
          <cell r="D54" t="str">
            <v xml:space="preserve">bộ </v>
          </cell>
          <cell r="E54">
            <v>150000000</v>
          </cell>
          <cell r="F54">
            <v>5</v>
          </cell>
        </row>
        <row r="55">
          <cell r="B55" t="str">
            <v>TB53</v>
          </cell>
          <cell r="C55" t="str">
            <v xml:space="preserve">Lò nung </v>
          </cell>
          <cell r="D55" t="str">
            <v xml:space="preserve">cái </v>
          </cell>
          <cell r="E55">
            <v>64000000</v>
          </cell>
          <cell r="F55">
            <v>10</v>
          </cell>
        </row>
        <row r="56">
          <cell r="B56" t="str">
            <v>TB54</v>
          </cell>
          <cell r="C56" t="str">
            <v>Lò vi sóng</v>
          </cell>
          <cell r="D56" t="str">
            <v xml:space="preserve">cái </v>
          </cell>
          <cell r="E56">
            <v>317240000</v>
          </cell>
          <cell r="F56">
            <v>10</v>
          </cell>
        </row>
        <row r="57">
          <cell r="B57" t="str">
            <v>TB55</v>
          </cell>
          <cell r="C57" t="str">
            <v xml:space="preserve">Máy ảnh kỹ thuật số </v>
          </cell>
          <cell r="D57" t="str">
            <v xml:space="preserve">cái </v>
          </cell>
          <cell r="E57">
            <v>3150000</v>
          </cell>
          <cell r="F57">
            <v>5</v>
          </cell>
        </row>
        <row r="58">
          <cell r="B58" t="str">
            <v>TB56</v>
          </cell>
          <cell r="C58" t="str">
            <v xml:space="preserve">Máy cất cô chân không </v>
          </cell>
          <cell r="D58" t="str">
            <v xml:space="preserve">bộ </v>
          </cell>
          <cell r="E58">
            <v>180000000</v>
          </cell>
          <cell r="F58">
            <v>10</v>
          </cell>
        </row>
        <row r="59">
          <cell r="B59" t="str">
            <v>TB57</v>
          </cell>
          <cell r="C59" t="str">
            <v>Máy cất Nitơ</v>
          </cell>
          <cell r="D59" t="str">
            <v xml:space="preserve">cái </v>
          </cell>
          <cell r="E59">
            <v>162000000</v>
          </cell>
          <cell r="F59">
            <v>10</v>
          </cell>
        </row>
        <row r="60">
          <cell r="B60" t="str">
            <v>TB58</v>
          </cell>
          <cell r="C60" t="str">
            <v>Máy cất quay chân không</v>
          </cell>
          <cell r="D60" t="str">
            <v>bộ</v>
          </cell>
          <cell r="E60">
            <v>180000000</v>
          </cell>
          <cell r="F60">
            <v>10</v>
          </cell>
        </row>
        <row r="61">
          <cell r="B61" t="str">
            <v>TB59</v>
          </cell>
          <cell r="C61" t="str">
            <v xml:space="preserve">Máy chưng cất đạm tự động </v>
          </cell>
          <cell r="D61" t="str">
            <v xml:space="preserve">bộ </v>
          </cell>
          <cell r="E61">
            <v>97230000</v>
          </cell>
          <cell r="F61">
            <v>10</v>
          </cell>
        </row>
        <row r="62">
          <cell r="B62" t="str">
            <v>TB60</v>
          </cell>
          <cell r="C62" t="str">
            <v>Máy cô nitơ</v>
          </cell>
          <cell r="D62" t="str">
            <v>bộ</v>
          </cell>
          <cell r="E62">
            <v>70000000</v>
          </cell>
          <cell r="F62">
            <v>10</v>
          </cell>
        </row>
        <row r="63">
          <cell r="B63" t="str">
            <v>TB61</v>
          </cell>
          <cell r="C63" t="str">
            <v>Máy đếm Coliform</v>
          </cell>
          <cell r="D63" t="str">
            <v>cái</v>
          </cell>
          <cell r="E63">
            <v>41600000</v>
          </cell>
          <cell r="F63">
            <v>10</v>
          </cell>
        </row>
        <row r="64">
          <cell r="B64" t="str">
            <v>TB62</v>
          </cell>
          <cell r="C64" t="str">
            <v xml:space="preserve">Máy điều hòa nhiệt độ </v>
          </cell>
          <cell r="D64" t="str">
            <v xml:space="preserve">cái </v>
          </cell>
          <cell r="E64">
            <v>9500000</v>
          </cell>
          <cell r="F64">
            <v>8</v>
          </cell>
        </row>
        <row r="65">
          <cell r="B65" t="str">
            <v>TB63</v>
          </cell>
          <cell r="C65" t="str">
            <v xml:space="preserve">Máy định vị GPS cầm tay </v>
          </cell>
          <cell r="D65" t="str">
            <v xml:space="preserve">bộ </v>
          </cell>
          <cell r="E65">
            <v>18500000</v>
          </cell>
          <cell r="F65">
            <v>5</v>
          </cell>
        </row>
        <row r="66">
          <cell r="B66" t="str">
            <v>TB64</v>
          </cell>
          <cell r="C66" t="str">
            <v xml:space="preserve">Máy đo bụi lơ lửng PM10 và TSP </v>
          </cell>
          <cell r="D66" t="str">
            <v xml:space="preserve">cái </v>
          </cell>
          <cell r="E66">
            <v>150000000</v>
          </cell>
          <cell r="F66">
            <v>10</v>
          </cell>
        </row>
        <row r="67">
          <cell r="B67" t="str">
            <v>TB65</v>
          </cell>
          <cell r="C67" t="str">
            <v>Máy đo DO</v>
          </cell>
          <cell r="D67" t="str">
            <v xml:space="preserve">cái </v>
          </cell>
          <cell r="E67">
            <v>55000000</v>
          </cell>
          <cell r="F67">
            <v>5</v>
          </cell>
        </row>
        <row r="68">
          <cell r="B68" t="str">
            <v>TB66</v>
          </cell>
          <cell r="C68" t="str">
            <v>Máy đo độ đục</v>
          </cell>
          <cell r="D68" t="str">
            <v xml:space="preserve">cái </v>
          </cell>
          <cell r="E68">
            <v>67000000</v>
          </cell>
          <cell r="F68">
            <v>5</v>
          </cell>
        </row>
        <row r="69">
          <cell r="B69" t="str">
            <v>TB67</v>
          </cell>
          <cell r="C69" t="str">
            <v>Máy đo EC</v>
          </cell>
          <cell r="D69" t="str">
            <v xml:space="preserve">cái </v>
          </cell>
          <cell r="E69">
            <v>44100000</v>
          </cell>
          <cell r="F69">
            <v>8</v>
          </cell>
        </row>
        <row r="70">
          <cell r="B70" t="str">
            <v>TB68</v>
          </cell>
          <cell r="C70" t="str">
            <v xml:space="preserve">Máy đo hàm lượng Radon </v>
          </cell>
          <cell r="D70" t="str">
            <v xml:space="preserve">bộ </v>
          </cell>
          <cell r="E70">
            <v>400000000</v>
          </cell>
          <cell r="F70">
            <v>10</v>
          </cell>
        </row>
        <row r="71">
          <cell r="B71" t="str">
            <v>TB69</v>
          </cell>
          <cell r="C71" t="str">
            <v>Máy đo nhiệt độ</v>
          </cell>
          <cell r="D71" t="str">
            <v>bộ</v>
          </cell>
          <cell r="E71">
            <v>39000000</v>
          </cell>
          <cell r="F71">
            <v>5</v>
          </cell>
        </row>
        <row r="72">
          <cell r="B72" t="str">
            <v>TB70</v>
          </cell>
          <cell r="C72" t="str">
            <v>Máy đo pH</v>
          </cell>
          <cell r="D72" t="str">
            <v xml:space="preserve">cái </v>
          </cell>
          <cell r="E72">
            <v>39000000</v>
          </cell>
          <cell r="F72">
            <v>5</v>
          </cell>
        </row>
        <row r="73">
          <cell r="B73" t="str">
            <v>TB71</v>
          </cell>
          <cell r="C73" t="str">
            <v xml:space="preserve">Máy hút khí </v>
          </cell>
          <cell r="D73" t="str">
            <v xml:space="preserve">Cái </v>
          </cell>
          <cell r="E73">
            <v>350000000</v>
          </cell>
          <cell r="F73">
            <v>10</v>
          </cell>
        </row>
        <row r="74">
          <cell r="B74" t="str">
            <v>TB72</v>
          </cell>
          <cell r="C74" t="str">
            <v xml:space="preserve">Máy in </v>
          </cell>
          <cell r="D74" t="str">
            <v xml:space="preserve">cái </v>
          </cell>
          <cell r="E74">
            <v>5000000</v>
          </cell>
          <cell r="F74">
            <v>5</v>
          </cell>
        </row>
        <row r="75">
          <cell r="B75" t="str">
            <v>TB73</v>
          </cell>
          <cell r="C75" t="str">
            <v>Máy khuấy từ</v>
          </cell>
          <cell r="D75" t="str">
            <v>chiếc</v>
          </cell>
          <cell r="E75">
            <v>22000000</v>
          </cell>
          <cell r="F75">
            <v>10</v>
          </cell>
        </row>
        <row r="76">
          <cell r="B76" t="str">
            <v>TB74</v>
          </cell>
          <cell r="C76" t="str">
            <v xml:space="preserve">Máy lắc xoay tròn </v>
          </cell>
          <cell r="D76" t="str">
            <v xml:space="preserve">bộ </v>
          </cell>
          <cell r="E76">
            <v>80000000</v>
          </cell>
          <cell r="F76">
            <v>10</v>
          </cell>
        </row>
        <row r="77">
          <cell r="B77" t="str">
            <v>TB75</v>
          </cell>
          <cell r="C77" t="str">
            <v>Máy lọc chân không</v>
          </cell>
          <cell r="D77" t="str">
            <v>bộ</v>
          </cell>
          <cell r="E77">
            <v>6500000</v>
          </cell>
          <cell r="F77">
            <v>5</v>
          </cell>
        </row>
        <row r="78">
          <cell r="B78" t="str">
            <v>TB76</v>
          </cell>
          <cell r="C78" t="str">
            <v>Máy nén khí</v>
          </cell>
          <cell r="D78" t="str">
            <v>bộ</v>
          </cell>
          <cell r="E78">
            <v>17850000</v>
          </cell>
          <cell r="F78">
            <v>8</v>
          </cell>
        </row>
        <row r="79">
          <cell r="B79" t="str">
            <v>TB77</v>
          </cell>
          <cell r="C79" t="str">
            <v>Máy phân tích quang phổ (hồng ngoại)</v>
          </cell>
          <cell r="D79" t="str">
            <v>bộ</v>
          </cell>
          <cell r="E79">
            <v>1602000000</v>
          </cell>
          <cell r="F79">
            <v>10</v>
          </cell>
        </row>
        <row r="80">
          <cell r="B80" t="str">
            <v>TB78</v>
          </cell>
          <cell r="C80" t="str">
            <v xml:space="preserve">Máy phát điện 15 KVA 220V  </v>
          </cell>
          <cell r="D80" t="str">
            <v xml:space="preserve">cái </v>
          </cell>
          <cell r="E80">
            <v>62000000</v>
          </cell>
          <cell r="F80">
            <v>8</v>
          </cell>
        </row>
        <row r="81">
          <cell r="B81" t="str">
            <v>TB79</v>
          </cell>
          <cell r="C81" t="str">
            <v xml:space="preserve">Máy quang phổ AAS </v>
          </cell>
          <cell r="D81" t="str">
            <v xml:space="preserve">bộ </v>
          </cell>
          <cell r="E81">
            <v>3250000000</v>
          </cell>
          <cell r="F81">
            <v>10</v>
          </cell>
        </row>
        <row r="82">
          <cell r="B82" t="str">
            <v>TB80</v>
          </cell>
          <cell r="C82" t="str">
            <v>Máy quang phổ UVVIS</v>
          </cell>
          <cell r="D82" t="str">
            <v>bộ</v>
          </cell>
          <cell r="E82">
            <v>590000000</v>
          </cell>
          <cell r="F82">
            <v>10</v>
          </cell>
        </row>
        <row r="83">
          <cell r="B83" t="str">
            <v>TB81</v>
          </cell>
          <cell r="C83" t="str">
            <v>Máy sắc ký ion</v>
          </cell>
          <cell r="D83" t="str">
            <v>bộ</v>
          </cell>
          <cell r="E83">
            <v>2970000000</v>
          </cell>
          <cell r="F83">
            <v>10</v>
          </cell>
        </row>
        <row r="84">
          <cell r="B84" t="str">
            <v>TB82</v>
          </cell>
          <cell r="C84" t="str">
            <v xml:space="preserve">Máy sắc ký khí GC </v>
          </cell>
          <cell r="D84" t="str">
            <v xml:space="preserve">bộ </v>
          </cell>
          <cell r="E84">
            <v>4317682000</v>
          </cell>
          <cell r="F84">
            <v>10</v>
          </cell>
        </row>
        <row r="85">
          <cell r="B85" t="str">
            <v>TB83</v>
          </cell>
          <cell r="C85" t="str">
            <v>Máy sắc ký lỏng cao áp</v>
          </cell>
          <cell r="D85" t="str">
            <v>bộ</v>
          </cell>
          <cell r="E85">
            <v>865000000</v>
          </cell>
          <cell r="F85">
            <v>10</v>
          </cell>
        </row>
        <row r="86">
          <cell r="B86" t="str">
            <v>TB84</v>
          </cell>
          <cell r="C86" t="str">
            <v xml:space="preserve">Máy tạo đa khí chuẩn </v>
          </cell>
          <cell r="D86" t="str">
            <v xml:space="preserve">cái </v>
          </cell>
          <cell r="E86">
            <v>90000000</v>
          </cell>
          <cell r="F86">
            <v>5</v>
          </cell>
        </row>
        <row r="87">
          <cell r="B87" t="str">
            <v>TB85</v>
          </cell>
          <cell r="C87" t="str">
            <v xml:space="preserve">Máy tính xử lý số liệu </v>
          </cell>
          <cell r="D87" t="str">
            <v xml:space="preserve">cái </v>
          </cell>
          <cell r="E87">
            <v>8940000</v>
          </cell>
          <cell r="F87">
            <v>5</v>
          </cell>
        </row>
        <row r="88">
          <cell r="B88" t="str">
            <v>TB86</v>
          </cell>
          <cell r="C88" t="str">
            <v xml:space="preserve">Modul phân tích khi ́ BTX </v>
          </cell>
          <cell r="D88" t="str">
            <v xml:space="preserve">cái </v>
          </cell>
          <cell r="E88">
            <v>150000000</v>
          </cell>
          <cell r="F88">
            <v>8</v>
          </cell>
        </row>
        <row r="89">
          <cell r="B89" t="str">
            <v>TB87</v>
          </cell>
          <cell r="C89" t="str">
            <v xml:space="preserve">Modul phân tích khi ́ CO </v>
          </cell>
          <cell r="D89" t="str">
            <v xml:space="preserve">cái </v>
          </cell>
          <cell r="E89">
            <v>350000000</v>
          </cell>
          <cell r="F89">
            <v>8</v>
          </cell>
        </row>
        <row r="90">
          <cell r="B90" t="str">
            <v>TB88</v>
          </cell>
          <cell r="C90" t="str">
            <v xml:space="preserve">Modul phân tích khi ́ CxHy </v>
          </cell>
          <cell r="D90" t="str">
            <v xml:space="preserve">cái </v>
          </cell>
          <cell r="E90">
            <v>150000000</v>
          </cell>
          <cell r="F90">
            <v>8</v>
          </cell>
        </row>
        <row r="91">
          <cell r="B91" t="str">
            <v>TB89</v>
          </cell>
          <cell r="C91" t="str">
            <v xml:space="preserve">Modul phân tích khi ́ O3 </v>
          </cell>
          <cell r="D91" t="str">
            <v xml:space="preserve">cái </v>
          </cell>
          <cell r="E91">
            <v>150000000</v>
          </cell>
          <cell r="F91">
            <v>8</v>
          </cell>
        </row>
        <row r="92">
          <cell r="B92" t="str">
            <v>TB90</v>
          </cell>
          <cell r="C92" t="str">
            <v xml:space="preserve">Modul phân tích khi ́ SO2 </v>
          </cell>
          <cell r="D92" t="str">
            <v xml:space="preserve">cái </v>
          </cell>
          <cell r="E92">
            <v>150000000</v>
          </cell>
          <cell r="F92">
            <v>8</v>
          </cell>
        </row>
        <row r="93">
          <cell r="B93" t="str">
            <v>TB91</v>
          </cell>
          <cell r="C93" t="str">
            <v xml:space="preserve">Modul phân tích NO-NO2 - NOx </v>
          </cell>
          <cell r="D93" t="str">
            <v xml:space="preserve">cái </v>
          </cell>
          <cell r="E93">
            <v>150000000</v>
          </cell>
          <cell r="F93">
            <v>8</v>
          </cell>
        </row>
        <row r="94">
          <cell r="B94" t="str">
            <v>TB92</v>
          </cell>
          <cell r="C94" t="str">
            <v xml:space="preserve">Nhiệt ẩm kế Asman </v>
          </cell>
          <cell r="D94" t="str">
            <v xml:space="preserve">cái </v>
          </cell>
          <cell r="E94">
            <v>800000</v>
          </cell>
          <cell r="F94">
            <v>5</v>
          </cell>
        </row>
        <row r="95">
          <cell r="B95" t="str">
            <v>TB93</v>
          </cell>
          <cell r="C95" t="str">
            <v>Nhiệt kế thủy ngân</v>
          </cell>
          <cell r="D95" t="str">
            <v>bộ</v>
          </cell>
          <cell r="E95">
            <v>3045000</v>
          </cell>
          <cell r="F95">
            <v>5</v>
          </cell>
        </row>
        <row r="96">
          <cell r="B96" t="str">
            <v>TB94</v>
          </cell>
          <cell r="C96" t="str">
            <v>Nồi hấp</v>
          </cell>
          <cell r="D96" t="str">
            <v>bộ</v>
          </cell>
          <cell r="E96">
            <v>67200000</v>
          </cell>
          <cell r="F96">
            <v>10</v>
          </cell>
        </row>
        <row r="97">
          <cell r="B97" t="str">
            <v>TB95</v>
          </cell>
          <cell r="C97" t="str">
            <v xml:space="preserve">Pin 1.5v </v>
          </cell>
          <cell r="D97" t="str">
            <v xml:space="preserve">Cái </v>
          </cell>
          <cell r="E97">
            <v>2500</v>
          </cell>
          <cell r="F97">
            <v>5</v>
          </cell>
        </row>
        <row r="98">
          <cell r="B98" t="str">
            <v>TB96</v>
          </cell>
          <cell r="C98" t="str">
            <v xml:space="preserve">Popylon  </v>
          </cell>
          <cell r="D98" t="str">
            <v xml:space="preserve">cái </v>
          </cell>
          <cell r="E98">
            <v>200000000</v>
          </cell>
          <cell r="F98">
            <v>10</v>
          </cell>
        </row>
        <row r="99">
          <cell r="B99" t="str">
            <v>TB97</v>
          </cell>
          <cell r="C99" t="str">
            <v xml:space="preserve">Sensor đo nhiệt độ/độ ẩm </v>
          </cell>
          <cell r="D99" t="str">
            <v xml:space="preserve">bộ </v>
          </cell>
          <cell r="E99">
            <v>150000000</v>
          </cell>
          <cell r="F99">
            <v>10</v>
          </cell>
        </row>
        <row r="100">
          <cell r="B100" t="str">
            <v>TB98</v>
          </cell>
          <cell r="C100" t="str">
            <v>Thiết bị cất nước 2 lần</v>
          </cell>
          <cell r="D100" t="str">
            <v>bộ</v>
          </cell>
          <cell r="E100">
            <v>50909000</v>
          </cell>
          <cell r="F100">
            <v>8</v>
          </cell>
        </row>
        <row r="101">
          <cell r="B101" t="str">
            <v>TB99</v>
          </cell>
          <cell r="C101" t="str">
            <v>Thiết bị chuyên dụng đo tốc độ dòng chảy</v>
          </cell>
          <cell r="D101" t="str">
            <v>bộ</v>
          </cell>
          <cell r="E101">
            <v>75800000</v>
          </cell>
          <cell r="F101">
            <v>8</v>
          </cell>
        </row>
        <row r="102">
          <cell r="B102" t="str">
            <v>TB100</v>
          </cell>
          <cell r="C102" t="str">
            <v xml:space="preserve">Thiết bị điện hóa </v>
          </cell>
          <cell r="D102" t="str">
            <v xml:space="preserve">Bộ </v>
          </cell>
          <cell r="E102">
            <v>52500000</v>
          </cell>
          <cell r="F102">
            <v>10</v>
          </cell>
        </row>
        <row r="103">
          <cell r="B103" t="str">
            <v>TB101</v>
          </cell>
          <cell r="C103" t="str">
            <v xml:space="preserve">Thiết bị điều khiển lấy mẫu bụi </v>
          </cell>
          <cell r="D103" t="str">
            <v xml:space="preserve">Bộ </v>
          </cell>
          <cell r="E103">
            <v>300000000</v>
          </cell>
          <cell r="F103">
            <v>10</v>
          </cell>
        </row>
        <row r="104">
          <cell r="B104" t="str">
            <v>TB102</v>
          </cell>
          <cell r="C104" t="str">
            <v xml:space="preserve">Thiết bi đo ̣ nhiêt đô/̣ đô ̣ẩm </v>
          </cell>
          <cell r="D104" t="str">
            <v xml:space="preserve">cái </v>
          </cell>
          <cell r="E104">
            <v>150000000</v>
          </cell>
          <cell r="F104">
            <v>10</v>
          </cell>
        </row>
        <row r="105">
          <cell r="B105" t="str">
            <v>TB103</v>
          </cell>
          <cell r="C105" t="str">
            <v xml:space="preserve">Thiết bi đo  tốc đô ̣gió </v>
          </cell>
          <cell r="D105" t="str">
            <v xml:space="preserve">cái </v>
          </cell>
          <cell r="E105">
            <v>150000000</v>
          </cell>
          <cell r="F105">
            <v>10</v>
          </cell>
        </row>
        <row r="106">
          <cell r="B106" t="str">
            <v>TB104</v>
          </cell>
          <cell r="C106" t="str">
            <v xml:space="preserve">Thiết bi đo áp suất khí quyển </v>
          </cell>
          <cell r="D106" t="str">
            <v xml:space="preserve">cái </v>
          </cell>
          <cell r="E106">
            <v>150000000</v>
          </cell>
          <cell r="F106">
            <v>10</v>
          </cell>
        </row>
        <row r="107">
          <cell r="B107" t="str">
            <v>TB105</v>
          </cell>
          <cell r="C107" t="str">
            <v xml:space="preserve">Thiết bi đo bức xa ̣măt tṛời </v>
          </cell>
          <cell r="D107" t="str">
            <v xml:space="preserve">cái </v>
          </cell>
          <cell r="E107">
            <v>150000000</v>
          </cell>
          <cell r="F107">
            <v>10</v>
          </cell>
        </row>
        <row r="108">
          <cell r="B108" t="str">
            <v>TB106</v>
          </cell>
          <cell r="C108" t="str">
            <v xml:space="preserve">Thiết bị đo chênh áp </v>
          </cell>
          <cell r="D108" t="str">
            <v xml:space="preserve">Bộ </v>
          </cell>
          <cell r="E108">
            <v>16923000</v>
          </cell>
          <cell r="F108">
            <v>10</v>
          </cell>
        </row>
        <row r="109">
          <cell r="B109" t="str">
            <v>TB107</v>
          </cell>
          <cell r="C109" t="str">
            <v>Thiết bị đo đa chỉ tiêu</v>
          </cell>
          <cell r="D109" t="str">
            <v>cái</v>
          </cell>
          <cell r="E109">
            <v>198000000</v>
          </cell>
          <cell r="F109">
            <v>8</v>
          </cell>
        </row>
        <row r="110">
          <cell r="B110" t="str">
            <v>TB108</v>
          </cell>
          <cell r="C110" t="str">
            <v>Thiết bị đo độ ẩm hiện số</v>
          </cell>
          <cell r="D110" t="str">
            <v xml:space="preserve">bộ </v>
          </cell>
          <cell r="E110">
            <v>150000000</v>
          </cell>
          <cell r="F110">
            <v>10</v>
          </cell>
        </row>
        <row r="111">
          <cell r="B111" t="str">
            <v>TB109</v>
          </cell>
          <cell r="C111" t="str">
            <v>Thiết bị đo độ muối</v>
          </cell>
          <cell r="D111" t="str">
            <v xml:space="preserve">cái </v>
          </cell>
          <cell r="E111">
            <v>198000000</v>
          </cell>
          <cell r="F111">
            <v>8</v>
          </cell>
        </row>
        <row r="112">
          <cell r="B112" t="str">
            <v>TB110</v>
          </cell>
          <cell r="C112" t="str">
            <v xml:space="preserve">Thiết bị đo độ rung </v>
          </cell>
          <cell r="D112" t="str">
            <v xml:space="preserve">bộ </v>
          </cell>
          <cell r="E112">
            <v>78000000</v>
          </cell>
          <cell r="F112">
            <v>0</v>
          </cell>
        </row>
        <row r="113">
          <cell r="B113" t="str">
            <v>TB111</v>
          </cell>
          <cell r="C113" t="str">
            <v>Thiết bị đo gió cầm tay</v>
          </cell>
          <cell r="D113" t="str">
            <v>bộ</v>
          </cell>
          <cell r="E113">
            <v>16923000</v>
          </cell>
          <cell r="F113">
            <v>10</v>
          </cell>
        </row>
        <row r="114">
          <cell r="B114" t="str">
            <v>TB112</v>
          </cell>
          <cell r="C114" t="str">
            <v xml:space="preserve">Thiết bị đo hiện số </v>
          </cell>
          <cell r="D114" t="str">
            <v xml:space="preserve">bộ </v>
          </cell>
          <cell r="E114">
            <v>16923000</v>
          </cell>
          <cell r="F114">
            <v>10</v>
          </cell>
        </row>
        <row r="115">
          <cell r="B115" t="str">
            <v>TB113</v>
          </cell>
          <cell r="C115" t="str">
            <v>Thiết bị đo hiện số và lưu kết quả</v>
          </cell>
          <cell r="D115" t="str">
            <v>bộ</v>
          </cell>
          <cell r="E115">
            <v>26950000</v>
          </cell>
          <cell r="F115">
            <v>10</v>
          </cell>
        </row>
        <row r="116">
          <cell r="B116" t="str">
            <v>TB114</v>
          </cell>
          <cell r="C116" t="str">
            <v>Thiết bị đo hướng gió</v>
          </cell>
          <cell r="D116" t="str">
            <v xml:space="preserve">bộ </v>
          </cell>
          <cell r="E116">
            <v>150000000</v>
          </cell>
          <cell r="F116">
            <v>10</v>
          </cell>
        </row>
        <row r="117">
          <cell r="B117" t="str">
            <v>TB115</v>
          </cell>
          <cell r="C117" t="str">
            <v xml:space="preserve">Thiết bị đo lưu lượng khí  </v>
          </cell>
          <cell r="D117" t="str">
            <v xml:space="preserve">bộ </v>
          </cell>
          <cell r="E117">
            <v>25000000</v>
          </cell>
          <cell r="F117">
            <v>10</v>
          </cell>
        </row>
        <row r="118">
          <cell r="B118" t="str">
            <v>TB116</v>
          </cell>
          <cell r="C118" t="str">
            <v xml:space="preserve">Thiết bị đo nhiệt độ hiện số </v>
          </cell>
          <cell r="D118" t="str">
            <v xml:space="preserve">bộ </v>
          </cell>
          <cell r="E118">
            <v>150000000</v>
          </cell>
          <cell r="F118">
            <v>10</v>
          </cell>
        </row>
        <row r="119">
          <cell r="B119" t="str">
            <v>TB117</v>
          </cell>
          <cell r="C119" t="str">
            <v xml:space="preserve">Thiết bị đo tiếng ồn tích phân </v>
          </cell>
          <cell r="D119" t="str">
            <v xml:space="preserve">bộ </v>
          </cell>
          <cell r="E119">
            <v>11970000</v>
          </cell>
          <cell r="F119">
            <v>10</v>
          </cell>
        </row>
        <row r="120">
          <cell r="B120" t="str">
            <v>TB118</v>
          </cell>
          <cell r="C120" t="str">
            <v>Thiết bị đo tốc độ gió hiện số</v>
          </cell>
          <cell r="D120" t="str">
            <v xml:space="preserve">bộ </v>
          </cell>
          <cell r="E120">
            <v>150000000</v>
          </cell>
          <cell r="F120">
            <v>10</v>
          </cell>
        </row>
        <row r="121">
          <cell r="B121" t="str">
            <v>TB119</v>
          </cell>
          <cell r="C121" t="str">
            <v>Thiết bị hấp tiệt trùng</v>
          </cell>
          <cell r="D121" t="str">
            <v>bộ</v>
          </cell>
          <cell r="E121">
            <v>67200000</v>
          </cell>
          <cell r="F121">
            <v>10</v>
          </cell>
        </row>
        <row r="122">
          <cell r="B122" t="str">
            <v>TB120</v>
          </cell>
          <cell r="C122" t="str">
            <v xml:space="preserve">Thiết bị hiệu chuẩn lưu lượng </v>
          </cell>
          <cell r="D122" t="str">
            <v xml:space="preserve">bộ </v>
          </cell>
          <cell r="E122">
            <v>31500000</v>
          </cell>
          <cell r="F122">
            <v>10</v>
          </cell>
        </row>
        <row r="123">
          <cell r="B123" t="str">
            <v>TB121</v>
          </cell>
          <cell r="C123" t="str">
            <v xml:space="preserve">Thiết bị hút mẫu  </v>
          </cell>
          <cell r="D123" t="str">
            <v xml:space="preserve">Bộ </v>
          </cell>
          <cell r="E123">
            <v>20000000</v>
          </cell>
          <cell r="F123">
            <v>8</v>
          </cell>
        </row>
        <row r="124">
          <cell r="B124" t="str">
            <v>TB122</v>
          </cell>
          <cell r="C124" t="str">
            <v xml:space="preserve">Thiết bị lấy mẫu bui (ống probe) </v>
          </cell>
          <cell r="D124" t="str">
            <v xml:space="preserve">bộ </v>
          </cell>
          <cell r="E124">
            <v>150000000</v>
          </cell>
          <cell r="F124">
            <v>8</v>
          </cell>
        </row>
        <row r="125">
          <cell r="B125" t="str">
            <v>TB123</v>
          </cell>
          <cell r="C125" t="str">
            <v>Thiết bị lấy mẫu bụi PM10,  bụi PM2,5, bụi TSP</v>
          </cell>
          <cell r="D125" t="str">
            <v xml:space="preserve">bộ </v>
          </cell>
          <cell r="E125">
            <v>93609000</v>
          </cell>
          <cell r="F125">
            <v>8</v>
          </cell>
        </row>
        <row r="126">
          <cell r="B126" t="str">
            <v>TB124</v>
          </cell>
          <cell r="C126" t="str">
            <v>Thiết bị lấy mẫu chất thải rắn</v>
          </cell>
          <cell r="D126" t="str">
            <v xml:space="preserve">bộ </v>
          </cell>
          <cell r="E126">
            <v>75000000</v>
          </cell>
          <cell r="F126">
            <v>8</v>
          </cell>
        </row>
        <row r="127">
          <cell r="B127" t="str">
            <v>TB125</v>
          </cell>
          <cell r="C127" t="str">
            <v>Thiết bị lấy mẫu đất</v>
          </cell>
          <cell r="D127" t="str">
            <v xml:space="preserve">bộ </v>
          </cell>
          <cell r="E127">
            <v>120000000</v>
          </cell>
          <cell r="F127">
            <v>8</v>
          </cell>
        </row>
        <row r="128">
          <cell r="B128" t="str">
            <v>TB126</v>
          </cell>
          <cell r="C128" t="str">
            <v>Thiết bị lấy mẫu động vật phù du</v>
          </cell>
          <cell r="D128" t="str">
            <v>bộ</v>
          </cell>
          <cell r="E128">
            <v>21000000</v>
          </cell>
          <cell r="F128">
            <v>8</v>
          </cell>
        </row>
        <row r="129">
          <cell r="B129" t="str">
            <v>TB127</v>
          </cell>
          <cell r="C129" t="str">
            <v xml:space="preserve">Thiết bị lấy mẫu khí NOx </v>
          </cell>
          <cell r="D129" t="str">
            <v xml:space="preserve">bộ </v>
          </cell>
          <cell r="E129">
            <v>56500000</v>
          </cell>
          <cell r="F129">
            <v>8</v>
          </cell>
        </row>
        <row r="130">
          <cell r="B130" t="str">
            <v>TB128</v>
          </cell>
          <cell r="C130" t="str">
            <v xml:space="preserve">Thiết bị lấy mẫu khí Oxy </v>
          </cell>
          <cell r="D130" t="str">
            <v xml:space="preserve">cái </v>
          </cell>
          <cell r="E130">
            <v>55000000</v>
          </cell>
          <cell r="F130">
            <v>8</v>
          </cell>
        </row>
        <row r="131">
          <cell r="B131" t="str">
            <v>TB129</v>
          </cell>
          <cell r="C131" t="str">
            <v>Thiết bị lấy mẫu khí SO2</v>
          </cell>
          <cell r="D131" t="str">
            <v xml:space="preserve">bộ </v>
          </cell>
          <cell r="E131">
            <v>40500000</v>
          </cell>
          <cell r="F131">
            <v>8</v>
          </cell>
        </row>
        <row r="132">
          <cell r="B132" t="str">
            <v>TB130</v>
          </cell>
          <cell r="C132" t="str">
            <v>Thiết bị lấy mẫu nước</v>
          </cell>
          <cell r="D132" t="str">
            <v>bộ</v>
          </cell>
          <cell r="E132">
            <v>56500000</v>
          </cell>
          <cell r="F132">
            <v>8</v>
          </cell>
        </row>
        <row r="133">
          <cell r="B133" t="str">
            <v>TB131</v>
          </cell>
          <cell r="C133" t="str">
            <v xml:space="preserve">Thiết bị lấy mẫu sinh vật và bộ sàng </v>
          </cell>
          <cell r="D133" t="str">
            <v>bộ</v>
          </cell>
          <cell r="E133">
            <v>75000000</v>
          </cell>
          <cell r="F133">
            <v>8</v>
          </cell>
        </row>
        <row r="134">
          <cell r="B134" t="str">
            <v>TB132</v>
          </cell>
          <cell r="C134" t="str">
            <v>Thiết bị lấy mẫu thực vật phù du</v>
          </cell>
          <cell r="D134" t="str">
            <v>bộ</v>
          </cell>
          <cell r="E134">
            <v>21000000</v>
          </cell>
          <cell r="F134">
            <v>8</v>
          </cell>
        </row>
        <row r="135">
          <cell r="B135" t="str">
            <v>TB133</v>
          </cell>
          <cell r="C135" t="str">
            <v>Thiết bị lấy mẫu trầm tích</v>
          </cell>
          <cell r="D135" t="str">
            <v xml:space="preserve">Cái </v>
          </cell>
          <cell r="E135">
            <v>132000000</v>
          </cell>
          <cell r="F135">
            <v>8</v>
          </cell>
        </row>
        <row r="136">
          <cell r="B136" t="str">
            <v>TB134</v>
          </cell>
          <cell r="C136" t="str">
            <v>Thiết bị lấy mẫu trầm tích và tời chuyên dụng</v>
          </cell>
          <cell r="D136" t="str">
            <v>bộ</v>
          </cell>
          <cell r="E136">
            <v>132000000</v>
          </cell>
          <cell r="F136">
            <v>8</v>
          </cell>
        </row>
        <row r="137">
          <cell r="B137" t="str">
            <v>TB135</v>
          </cell>
          <cell r="C137" t="str">
            <v>Thiết bị lọc nước siêu sạch</v>
          </cell>
          <cell r="D137" t="str">
            <v>bộ</v>
          </cell>
          <cell r="E137">
            <v>198000000</v>
          </cell>
          <cell r="F137">
            <v>8</v>
          </cell>
        </row>
        <row r="138">
          <cell r="B138" t="str">
            <v>TB136</v>
          </cell>
          <cell r="C138" t="str">
            <v>Thiết bị phá mẫu</v>
          </cell>
          <cell r="D138" t="str">
            <v>bộ</v>
          </cell>
          <cell r="E138">
            <v>28350000</v>
          </cell>
          <cell r="F138">
            <v>10</v>
          </cell>
        </row>
        <row r="139">
          <cell r="B139" t="str">
            <v>TB137</v>
          </cell>
          <cell r="C139" t="str">
            <v xml:space="preserve">Thiết bị phân tích IC </v>
          </cell>
          <cell r="D139" t="str">
            <v xml:space="preserve">bộ </v>
          </cell>
          <cell r="E139">
            <v>900000000</v>
          </cell>
          <cell r="F139">
            <v>10</v>
          </cell>
        </row>
        <row r="140">
          <cell r="B140" t="str">
            <v>TB138</v>
          </cell>
          <cell r="C140" t="str">
            <v>Thiết bị phản ứng COD</v>
          </cell>
          <cell r="D140" t="str">
            <v>bộ</v>
          </cell>
          <cell r="E140">
            <v>71568000</v>
          </cell>
          <cell r="F140">
            <v>8</v>
          </cell>
        </row>
        <row r="141">
          <cell r="B141" t="str">
            <v>TB139</v>
          </cell>
          <cell r="C141" t="str">
            <v>Thiết bị picnomet</v>
          </cell>
          <cell r="D141" t="str">
            <v xml:space="preserve">bộ </v>
          </cell>
          <cell r="E141">
            <v>21000000</v>
          </cell>
          <cell r="F141">
            <v>10</v>
          </cell>
        </row>
        <row r="142">
          <cell r="B142" t="str">
            <v>TB140</v>
          </cell>
          <cell r="C142" t="str">
            <v xml:space="preserve">Thiết bị sinh khí chuẩn </v>
          </cell>
          <cell r="D142" t="str">
            <v xml:space="preserve">cái </v>
          </cell>
          <cell r="E142">
            <v>60000000</v>
          </cell>
          <cell r="F142">
            <v>10</v>
          </cell>
        </row>
        <row r="143">
          <cell r="B143" t="str">
            <v>TB141</v>
          </cell>
          <cell r="C143" t="str">
            <v xml:space="preserve">Thiết bị sinh khí zero </v>
          </cell>
          <cell r="D143" t="str">
            <v xml:space="preserve">Bộ </v>
          </cell>
          <cell r="E143">
            <v>45000000</v>
          </cell>
          <cell r="F143">
            <v>10</v>
          </cell>
        </row>
        <row r="144">
          <cell r="B144" t="str">
            <v>TB142</v>
          </cell>
          <cell r="C144" t="str">
            <v>Thiết bị Sóng ký</v>
          </cell>
          <cell r="D144" t="str">
            <v>bộ</v>
          </cell>
          <cell r="E144">
            <v>120000</v>
          </cell>
          <cell r="F144">
            <v>5</v>
          </cell>
        </row>
        <row r="145">
          <cell r="B145" t="str">
            <v>TB143</v>
          </cell>
          <cell r="C145" t="str">
            <v xml:space="preserve">Thước dây </v>
          </cell>
          <cell r="D145" t="str">
            <v xml:space="preserve">Cái </v>
          </cell>
          <cell r="E145">
            <v>533500</v>
          </cell>
          <cell r="F145">
            <v>5</v>
          </cell>
        </row>
        <row r="146">
          <cell r="B146" t="str">
            <v>TB144</v>
          </cell>
          <cell r="C146" t="str">
            <v xml:space="preserve">Thuyền máy (ca nô) </v>
          </cell>
          <cell r="D146" t="str">
            <v xml:space="preserve">cái </v>
          </cell>
          <cell r="E146">
            <v>150000000</v>
          </cell>
          <cell r="F146">
            <v>8</v>
          </cell>
        </row>
        <row r="147">
          <cell r="B147" t="str">
            <v>TB145</v>
          </cell>
          <cell r="C147" t="str">
            <v>Tủ ấm</v>
          </cell>
          <cell r="D147" t="str">
            <v>Cái</v>
          </cell>
          <cell r="E147">
            <v>46200000</v>
          </cell>
          <cell r="F147">
            <v>8</v>
          </cell>
        </row>
        <row r="148">
          <cell r="B148" t="str">
            <v>TB146</v>
          </cell>
          <cell r="C148" t="str">
            <v>Tủ bảo quản mẫu</v>
          </cell>
          <cell r="D148" t="str">
            <v xml:space="preserve">cái </v>
          </cell>
          <cell r="E148">
            <v>34700000</v>
          </cell>
          <cell r="F148">
            <v>10</v>
          </cell>
        </row>
        <row r="149">
          <cell r="B149" t="str">
            <v>TB147</v>
          </cell>
          <cell r="C149" t="str">
            <v>Tủ cấy vi sinh</v>
          </cell>
          <cell r="D149" t="str">
            <v>Cái</v>
          </cell>
          <cell r="E149">
            <v>419580000</v>
          </cell>
          <cell r="F149">
            <v>8</v>
          </cell>
        </row>
        <row r="150">
          <cell r="B150" t="str">
            <v>TB148</v>
          </cell>
          <cell r="C150" t="str">
            <v xml:space="preserve">Tủ hút </v>
          </cell>
          <cell r="D150" t="str">
            <v xml:space="preserve">cái </v>
          </cell>
          <cell r="E150">
            <v>198000000</v>
          </cell>
          <cell r="F150">
            <v>8</v>
          </cell>
        </row>
        <row r="151">
          <cell r="B151" t="str">
            <v>TB149</v>
          </cell>
          <cell r="C151" t="str">
            <v xml:space="preserve">Tủ lưu hóa chất chuẩn </v>
          </cell>
          <cell r="D151" t="str">
            <v xml:space="preserve">Cái </v>
          </cell>
          <cell r="E151">
            <v>69500000</v>
          </cell>
          <cell r="F151">
            <v>8</v>
          </cell>
        </row>
        <row r="152">
          <cell r="B152" t="str">
            <v>TB150</v>
          </cell>
          <cell r="C152" t="str">
            <v>Tủ sấy</v>
          </cell>
          <cell r="D152" t="str">
            <v>cái</v>
          </cell>
          <cell r="E152">
            <v>31040000</v>
          </cell>
          <cell r="F152">
            <v>10</v>
          </cell>
        </row>
        <row r="153">
          <cell r="B153" t="str">
            <v>TB151</v>
          </cell>
          <cell r="C153" t="str">
            <v xml:space="preserve">Tủ ủ BOD </v>
          </cell>
          <cell r="D153" t="str">
            <v xml:space="preserve">cái </v>
          </cell>
          <cell r="E153">
            <v>57750000</v>
          </cell>
          <cell r="F153">
            <v>10</v>
          </cell>
        </row>
        <row r="154">
          <cell r="B154" t="str">
            <v>TB152</v>
          </cell>
          <cell r="C154" t="str">
            <v>Điện năng</v>
          </cell>
          <cell r="D154" t="str">
            <v>kw</v>
          </cell>
          <cell r="E154">
            <v>1755</v>
          </cell>
          <cell r="F154">
            <v>0</v>
          </cell>
        </row>
        <row r="155">
          <cell r="B155" t="str">
            <v>TB153</v>
          </cell>
          <cell r="C155" t="str">
            <v>Thiết bị đo khí thải</v>
          </cell>
          <cell r="D155" t="str">
            <v>Bộ</v>
          </cell>
          <cell r="E155">
            <v>200000000</v>
          </cell>
          <cell r="F155">
            <v>8</v>
          </cell>
        </row>
        <row r="156">
          <cell r="B156" t="str">
            <v>TB154</v>
          </cell>
          <cell r="C156" t="str">
            <v xml:space="preserve">Modul phân tích khí THC
</v>
          </cell>
          <cell r="D156" t="str">
            <v>Cái</v>
          </cell>
          <cell r="E156">
            <v>150000000</v>
          </cell>
          <cell r="F156">
            <v>5</v>
          </cell>
        </row>
      </sheetData>
      <sheetData sheetId="2">
        <row r="3">
          <cell r="B3" t="str">
            <v>VL1</v>
          </cell>
          <cell r="C3" t="str">
            <v xml:space="preserve"> Aspartic </v>
          </cell>
          <cell r="D3" t="str">
            <v>gam</v>
          </cell>
          <cell r="E3">
            <v>3000</v>
          </cell>
        </row>
        <row r="4">
          <cell r="B4" t="str">
            <v>VL2</v>
          </cell>
          <cell r="C4" t="str">
            <v>(NH4)2Fe(SO4)2.6H2O</v>
          </cell>
          <cell r="D4" t="str">
            <v>gam</v>
          </cell>
          <cell r="E4">
            <v>4219.6000000000004</v>
          </cell>
        </row>
        <row r="5">
          <cell r="B5" t="str">
            <v>VL3</v>
          </cell>
          <cell r="C5" t="str">
            <v>(NH4)2HPO4</v>
          </cell>
          <cell r="D5" t="str">
            <v>gam</v>
          </cell>
          <cell r="E5">
            <v>300</v>
          </cell>
        </row>
        <row r="6">
          <cell r="B6" t="str">
            <v>VL4</v>
          </cell>
          <cell r="C6" t="str">
            <v>(NH4)2SO4</v>
          </cell>
          <cell r="D6" t="str">
            <v>gam</v>
          </cell>
          <cell r="E6">
            <v>954.8</v>
          </cell>
        </row>
        <row r="7">
          <cell r="B7" t="str">
            <v>VL5</v>
          </cell>
          <cell r="C7" t="str">
            <v>(NH4)6Mo7O24.4H2O</v>
          </cell>
          <cell r="D7" t="str">
            <v>gam</v>
          </cell>
          <cell r="E7">
            <v>22000</v>
          </cell>
        </row>
        <row r="8">
          <cell r="B8" t="str">
            <v>VL6</v>
          </cell>
          <cell r="C8" t="str">
            <v xml:space="preserve">1 m Silicon-Tube blue 3,2x6,4 mm </v>
          </cell>
          <cell r="D8" t="str">
            <v xml:space="preserve">m </v>
          </cell>
          <cell r="E8">
            <v>999000</v>
          </cell>
        </row>
        <row r="9">
          <cell r="B9" t="str">
            <v>VL7</v>
          </cell>
          <cell r="C9" t="str">
            <v xml:space="preserve">1 m Silicon-Tube green 3,2x6,4 mm </v>
          </cell>
          <cell r="D9" t="str">
            <v xml:space="preserve">m </v>
          </cell>
          <cell r="E9">
            <v>999000</v>
          </cell>
        </row>
        <row r="10">
          <cell r="B10" t="str">
            <v>VL8</v>
          </cell>
          <cell r="C10" t="str">
            <v xml:space="preserve">1 m Silicon-Tube red 3,2x6,4 mm </v>
          </cell>
          <cell r="D10" t="str">
            <v xml:space="preserve">m </v>
          </cell>
          <cell r="E10">
            <v>999000</v>
          </cell>
        </row>
        <row r="11">
          <cell r="B11" t="str">
            <v>VL9</v>
          </cell>
          <cell r="C11" t="str">
            <v xml:space="preserve">1 m Silicon-Tube white 3,2x6,4 mm </v>
          </cell>
          <cell r="D11" t="str">
            <v xml:space="preserve">m </v>
          </cell>
          <cell r="E11">
            <v>999000</v>
          </cell>
        </row>
        <row r="12">
          <cell r="B12" t="str">
            <v>VL10</v>
          </cell>
          <cell r="C12" t="str">
            <v xml:space="preserve">1,5-Diphenylcacbazid (C13H14N4O) </v>
          </cell>
          <cell r="D12" t="str">
            <v>gam </v>
          </cell>
          <cell r="E12">
            <v>136752</v>
          </cell>
        </row>
        <row r="13">
          <cell r="B13" t="str">
            <v>VL11</v>
          </cell>
          <cell r="C13" t="str">
            <v xml:space="preserve">2,3,5-Triphenyltetrazoliun chlorua </v>
          </cell>
          <cell r="D13" t="str">
            <v>gam</v>
          </cell>
          <cell r="E13">
            <v>96000</v>
          </cell>
        </row>
        <row r="14">
          <cell r="B14" t="str">
            <v>VL12</v>
          </cell>
          <cell r="C14" t="str">
            <v>4-Amino-Antypyrin</v>
          </cell>
          <cell r="D14" t="str">
            <v>Gram</v>
          </cell>
          <cell r="E14">
            <v>15000</v>
          </cell>
        </row>
        <row r="15">
          <cell r="B15" t="str">
            <v>VL13</v>
          </cell>
          <cell r="C15" t="str">
            <v xml:space="preserve">4-hydroxy benzoate (C7H4O3) </v>
          </cell>
          <cell r="D15" t="str">
            <v xml:space="preserve">ml </v>
          </cell>
          <cell r="E15">
            <v>286</v>
          </cell>
        </row>
        <row r="16">
          <cell r="B16" t="str">
            <v>VL14</v>
          </cell>
          <cell r="C16" t="str">
            <v>Aceton</v>
          </cell>
          <cell r="D16" t="str">
            <v>ml</v>
          </cell>
          <cell r="E16">
            <v>539</v>
          </cell>
        </row>
        <row r="17">
          <cell r="B17" t="str">
            <v>VL15</v>
          </cell>
          <cell r="C17" t="str">
            <v xml:space="preserve">a-dipyridin </v>
          </cell>
          <cell r="D17" t="str">
            <v xml:space="preserve">Gam </v>
          </cell>
          <cell r="E17">
            <v>2900</v>
          </cell>
        </row>
        <row r="18">
          <cell r="B18" t="str">
            <v>VL16</v>
          </cell>
          <cell r="C18" t="str">
            <v>Ag2SO4</v>
          </cell>
          <cell r="D18" t="str">
            <v>gam</v>
          </cell>
          <cell r="E18">
            <v>60000</v>
          </cell>
        </row>
        <row r="19">
          <cell r="B19" t="str">
            <v>VL17</v>
          </cell>
          <cell r="C19" t="str">
            <v>Agar</v>
          </cell>
          <cell r="D19" t="str">
            <v>gam</v>
          </cell>
          <cell r="E19">
            <v>7170</v>
          </cell>
        </row>
        <row r="20">
          <cell r="B20" t="str">
            <v>VL18</v>
          </cell>
          <cell r="C20" t="str">
            <v>AgNO3</v>
          </cell>
          <cell r="D20" t="str">
            <v>Gram</v>
          </cell>
          <cell r="E20">
            <v>56000</v>
          </cell>
        </row>
        <row r="21">
          <cell r="B21" t="str">
            <v>VL19</v>
          </cell>
          <cell r="C21" t="str">
            <v>Al(NO3)3</v>
          </cell>
          <cell r="D21" t="str">
            <v>Gam</v>
          </cell>
          <cell r="E21">
            <v>220</v>
          </cell>
        </row>
        <row r="22">
          <cell r="B22" t="str">
            <v>VL20</v>
          </cell>
          <cell r="C22" t="str">
            <v>Ammonium pyrrolidinedithiocarbamate (APDC)</v>
          </cell>
          <cell r="D22" t="str">
            <v>gam</v>
          </cell>
          <cell r="E22">
            <v>710000</v>
          </cell>
        </row>
        <row r="23">
          <cell r="B23" t="str">
            <v>VL21</v>
          </cell>
          <cell r="C23" t="str">
            <v xml:space="preserve">Axít acetic </v>
          </cell>
          <cell r="D23" t="str">
            <v xml:space="preserve">ml </v>
          </cell>
          <cell r="E23">
            <v>440</v>
          </cell>
        </row>
        <row r="24">
          <cell r="B24" t="str">
            <v>VL22</v>
          </cell>
          <cell r="C24" t="str">
            <v>Axit ascorbic</v>
          </cell>
          <cell r="D24" t="str">
            <v>gam</v>
          </cell>
          <cell r="E24">
            <v>10995.6</v>
          </cell>
        </row>
        <row r="25">
          <cell r="B25" t="str">
            <v>VL23</v>
          </cell>
          <cell r="C25" t="str">
            <v>Axit Bacbituric</v>
          </cell>
          <cell r="D25" t="str">
            <v>Gram</v>
          </cell>
          <cell r="E25">
            <v>14500</v>
          </cell>
        </row>
        <row r="26">
          <cell r="B26" t="str">
            <v>VL24</v>
          </cell>
          <cell r="C26" t="str">
            <v xml:space="preserve">Axit oxalic </v>
          </cell>
          <cell r="D26" t="str">
            <v xml:space="preserve">gam </v>
          </cell>
          <cell r="E26">
            <v>5500</v>
          </cell>
        </row>
        <row r="27">
          <cell r="B27" t="str">
            <v>VL25</v>
          </cell>
          <cell r="C27" t="str">
            <v xml:space="preserve">Axit sulphamic </v>
          </cell>
          <cell r="D27" t="str">
            <v xml:space="preserve">gam </v>
          </cell>
          <cell r="E27">
            <v>13200</v>
          </cell>
        </row>
        <row r="28">
          <cell r="B28" t="str">
            <v>VL26</v>
          </cell>
          <cell r="C28" t="str">
            <v xml:space="preserve">Ba(NO3)2 </v>
          </cell>
          <cell r="D28" t="str">
            <v xml:space="preserve">gam </v>
          </cell>
          <cell r="E28">
            <v>3000</v>
          </cell>
        </row>
        <row r="29">
          <cell r="B29" t="str">
            <v>VL27</v>
          </cell>
          <cell r="C29" t="str">
            <v>BaCl2</v>
          </cell>
          <cell r="D29" t="str">
            <v xml:space="preserve">Gam </v>
          </cell>
          <cell r="E29">
            <v>3400</v>
          </cell>
        </row>
        <row r="30">
          <cell r="B30" t="str">
            <v>VL28</v>
          </cell>
          <cell r="C30" t="str">
            <v xml:space="preserve">Bản đồ địa hình </v>
          </cell>
          <cell r="D30" t="str">
            <v xml:space="preserve">tờ </v>
          </cell>
          <cell r="E30">
            <v>50000</v>
          </cell>
        </row>
        <row r="31">
          <cell r="B31" t="str">
            <v>VL29</v>
          </cell>
          <cell r="C31" t="str">
            <v>Băng giấy in</v>
          </cell>
          <cell r="D31" t="str">
            <v>gam</v>
          </cell>
          <cell r="E31">
            <v>640</v>
          </cell>
        </row>
        <row r="32">
          <cell r="B32" t="str">
            <v>VL30</v>
          </cell>
          <cell r="C32" t="str">
            <v xml:space="preserve">Băng loc buị </v>
          </cell>
          <cell r="D32" t="str">
            <v xml:space="preserve">cuôṇ </v>
          </cell>
          <cell r="E32">
            <v>150000</v>
          </cell>
        </row>
        <row r="33">
          <cell r="B33" t="str">
            <v>VL31</v>
          </cell>
          <cell r="C33" t="str">
            <v>Bao đựng mẫu</v>
          </cell>
          <cell r="D33" t="str">
            <v>cái</v>
          </cell>
          <cell r="E33">
            <v>180</v>
          </cell>
        </row>
        <row r="34">
          <cell r="B34" t="str">
            <v>VL32</v>
          </cell>
          <cell r="C34" t="str">
            <v xml:space="preserve">Bộ khử ozôn (DO Unit) </v>
          </cell>
          <cell r="D34" t="str">
            <v xml:space="preserve">bộ </v>
          </cell>
          <cell r="E34">
            <v>12275000</v>
          </cell>
        </row>
        <row r="35">
          <cell r="B35" t="str">
            <v>VL33</v>
          </cell>
          <cell r="C35" t="str">
            <v xml:space="preserve">Bộ làm khô thẩm thấu (Capllary PPD) </v>
          </cell>
          <cell r="D35" t="str">
            <v xml:space="preserve">bô </v>
          </cell>
          <cell r="E35">
            <v>39548000</v>
          </cell>
        </row>
        <row r="36">
          <cell r="B36" t="str">
            <v>VL34</v>
          </cell>
          <cell r="C36" t="str">
            <v xml:space="preserve">Bộ loại hydrocacbon (HC cutter) </v>
          </cell>
          <cell r="D36" t="str">
            <v xml:space="preserve">bộ </v>
          </cell>
          <cell r="E36">
            <v>26591000</v>
          </cell>
        </row>
        <row r="37">
          <cell r="B37" t="str">
            <v>VL35</v>
          </cell>
          <cell r="C37" t="str">
            <v xml:space="preserve">Bộ lọc khí (Air filter) </v>
          </cell>
          <cell r="D37" t="str">
            <v xml:space="preserve">bộ </v>
          </cell>
          <cell r="E37">
            <v>3531000</v>
          </cell>
        </row>
        <row r="38">
          <cell r="B38" t="str">
            <v>VL36</v>
          </cell>
          <cell r="C38" t="str">
            <v xml:space="preserve">Bộ lọc mẫu (Filter element) (24 chiếc) </v>
          </cell>
          <cell r="D38" t="str">
            <v xml:space="preserve">bộ </v>
          </cell>
          <cell r="E38">
            <v>5623000</v>
          </cell>
        </row>
        <row r="39">
          <cell r="B39" t="str">
            <v>VL37</v>
          </cell>
          <cell r="C39" t="str">
            <v xml:space="preserve">Bô ̣màng bơm, van, gioăng đêṃ </v>
          </cell>
          <cell r="D39" t="str">
            <v>bô ̣</v>
          </cell>
          <cell r="E39">
            <v>900000</v>
          </cell>
        </row>
        <row r="40">
          <cell r="B40" t="str">
            <v>VL38</v>
          </cell>
          <cell r="C40" t="str">
            <v xml:space="preserve">Bộ màng ngăn (Diaphragm assembly) </v>
          </cell>
          <cell r="D40" t="str">
            <v xml:space="preserve">bộ </v>
          </cell>
          <cell r="E40">
            <v>4690000</v>
          </cell>
        </row>
        <row r="41">
          <cell r="B41" t="str">
            <v>VL39</v>
          </cell>
          <cell r="C41" t="str">
            <v xml:space="preserve">Bộ van và màng airmo PUMP </v>
          </cell>
          <cell r="D41" t="str">
            <v xml:space="preserve">bộ </v>
          </cell>
          <cell r="E41">
            <v>5500000</v>
          </cell>
        </row>
        <row r="42">
          <cell r="B42" t="str">
            <v>VL40</v>
          </cell>
          <cell r="C42" t="str">
            <v xml:space="preserve">Bơm (Pump Unit) (230V)     </v>
          </cell>
          <cell r="D42" t="str">
            <v xml:space="preserve">bộ </v>
          </cell>
          <cell r="E42">
            <v>51121000</v>
          </cell>
        </row>
        <row r="43">
          <cell r="B43" t="str">
            <v>VL41</v>
          </cell>
          <cell r="C43" t="str">
            <v xml:space="preserve">Bơm khô </v>
          </cell>
          <cell r="D43" t="str">
            <v xml:space="preserve">bộ </v>
          </cell>
          <cell r="E43">
            <v>97125000</v>
          </cell>
        </row>
        <row r="44">
          <cell r="B44" t="str">
            <v>VL42</v>
          </cell>
          <cell r="C44" t="str">
            <v xml:space="preserve">Bơm mẫu </v>
          </cell>
          <cell r="D44" t="str">
            <v xml:space="preserve">bộ </v>
          </cell>
          <cell r="E44">
            <v>94943000</v>
          </cell>
        </row>
        <row r="45">
          <cell r="B45" t="str">
            <v>VL43</v>
          </cell>
          <cell r="C45" t="str">
            <v>Bông</v>
          </cell>
          <cell r="D45" t="str">
            <v>kg</v>
          </cell>
          <cell r="E45">
            <v>220000</v>
          </cell>
        </row>
        <row r="46">
          <cell r="B46" t="str">
            <v>VL44</v>
          </cell>
          <cell r="C46" t="str">
            <v>Bông thủy tinh</v>
          </cell>
          <cell r="D46" t="str">
            <v>gam</v>
          </cell>
          <cell r="E46">
            <v>7280</v>
          </cell>
        </row>
        <row r="47">
          <cell r="B47" t="str">
            <v>VL45</v>
          </cell>
          <cell r="C47" t="str">
            <v xml:space="preserve">Bột Cd </v>
          </cell>
          <cell r="D47" t="str">
            <v>gam</v>
          </cell>
          <cell r="E47">
            <v>31504</v>
          </cell>
        </row>
        <row r="48">
          <cell r="B48" t="str">
            <v>VL46</v>
          </cell>
          <cell r="C48" t="str">
            <v xml:space="preserve">Bột Niken </v>
          </cell>
          <cell r="D48" t="str">
            <v xml:space="preserve">gam </v>
          </cell>
          <cell r="E48">
            <v>1820</v>
          </cell>
        </row>
        <row r="49">
          <cell r="B49" t="str">
            <v>VL47</v>
          </cell>
          <cell r="C49" t="str">
            <v>Bột Pd</v>
          </cell>
          <cell r="D49" t="str">
            <v>gam</v>
          </cell>
          <cell r="E49">
            <v>1818180</v>
          </cell>
        </row>
        <row r="50">
          <cell r="B50" t="str">
            <v>VL48</v>
          </cell>
          <cell r="C50" t="str">
            <v xml:space="preserve">Brôm </v>
          </cell>
          <cell r="D50" t="str">
            <v xml:space="preserve">ml </v>
          </cell>
          <cell r="E50">
            <v>1400</v>
          </cell>
        </row>
        <row r="51">
          <cell r="B51" t="str">
            <v>VL49</v>
          </cell>
          <cell r="C51" t="str">
            <v>Bromothymol xanh</v>
          </cell>
          <cell r="D51" t="str">
            <v>gam</v>
          </cell>
          <cell r="E51">
            <v>15000</v>
          </cell>
        </row>
        <row r="52">
          <cell r="B52" t="str">
            <v>VL50</v>
          </cell>
          <cell r="C52" t="str">
            <v xml:space="preserve">Bút ghi kính </v>
          </cell>
          <cell r="D52" t="str">
            <v xml:space="preserve">cái </v>
          </cell>
          <cell r="E52">
            <v>20000</v>
          </cell>
        </row>
        <row r="53">
          <cell r="B53" t="str">
            <v>VL51</v>
          </cell>
          <cell r="C53" t="str">
            <v>C12H8N2.H2O</v>
          </cell>
          <cell r="D53" t="str">
            <v>gam</v>
          </cell>
          <cell r="E53">
            <v>400</v>
          </cell>
        </row>
        <row r="54">
          <cell r="B54" t="str">
            <v>VL52</v>
          </cell>
          <cell r="C54" t="str">
            <v xml:space="preserve">C19H32O3S </v>
          </cell>
          <cell r="D54" t="str">
            <v xml:space="preserve">ml </v>
          </cell>
          <cell r="E54">
            <v>30</v>
          </cell>
        </row>
        <row r="55">
          <cell r="B55" t="str">
            <v>VL53</v>
          </cell>
          <cell r="C55" t="str">
            <v>C3N3O3Cl2Na.2H2O</v>
          </cell>
          <cell r="D55" t="str">
            <v>gam</v>
          </cell>
          <cell r="E55">
            <v>300</v>
          </cell>
        </row>
        <row r="56">
          <cell r="B56" t="str">
            <v>VL54</v>
          </cell>
          <cell r="C56" t="str">
            <v>C4H9OH</v>
          </cell>
          <cell r="D56" t="str">
            <v>ml</v>
          </cell>
          <cell r="E56">
            <v>1680</v>
          </cell>
        </row>
        <row r="57">
          <cell r="B57" t="str">
            <v>VL55</v>
          </cell>
          <cell r="C57" t="str">
            <v>C5H8NO4Na</v>
          </cell>
          <cell r="D57" t="str">
            <v>gam</v>
          </cell>
          <cell r="E57">
            <v>4540</v>
          </cell>
        </row>
        <row r="58">
          <cell r="B58" t="str">
            <v>VL56</v>
          </cell>
          <cell r="C58" t="str">
            <v>C7H5NaO3</v>
          </cell>
          <cell r="D58" t="str">
            <v>gam</v>
          </cell>
          <cell r="E58">
            <v>4540</v>
          </cell>
        </row>
        <row r="59">
          <cell r="B59" t="str">
            <v>VL57</v>
          </cell>
          <cell r="C59" t="str">
            <v xml:space="preserve">Ca(NO3)2 </v>
          </cell>
          <cell r="D59" t="str">
            <v xml:space="preserve">gam </v>
          </cell>
          <cell r="E59">
            <v>2160</v>
          </cell>
        </row>
        <row r="60">
          <cell r="B60" t="str">
            <v>VL58</v>
          </cell>
          <cell r="C60" t="str">
            <v xml:space="preserve">Cacbon disulfide (CS2) </v>
          </cell>
          <cell r="D60" t="str">
            <v xml:space="preserve">ml </v>
          </cell>
          <cell r="E60">
            <v>7000</v>
          </cell>
        </row>
        <row r="61">
          <cell r="B61" t="str">
            <v>VL59</v>
          </cell>
          <cell r="C61" t="str">
            <v>CaCl2</v>
          </cell>
          <cell r="D61" t="str">
            <v>gam</v>
          </cell>
          <cell r="E61">
            <v>2500</v>
          </cell>
        </row>
        <row r="62">
          <cell r="B62" t="str">
            <v>VL60</v>
          </cell>
          <cell r="C62" t="str">
            <v>CaCO3</v>
          </cell>
          <cell r="D62" t="str">
            <v>Gam</v>
          </cell>
          <cell r="E62">
            <v>3249.4</v>
          </cell>
        </row>
        <row r="63">
          <cell r="B63" t="str">
            <v>VL61</v>
          </cell>
          <cell r="C63" t="str">
            <v>Canh thang BGBL</v>
          </cell>
          <cell r="D63" t="str">
            <v>gam</v>
          </cell>
          <cell r="E63">
            <v>2700</v>
          </cell>
        </row>
        <row r="64">
          <cell r="B64" t="str">
            <v>VL62</v>
          </cell>
          <cell r="C64" t="str">
            <v>Canh thang lactose LT</v>
          </cell>
          <cell r="D64" t="str">
            <v>gam</v>
          </cell>
          <cell r="E64">
            <v>2460</v>
          </cell>
        </row>
        <row r="65">
          <cell r="B65" t="str">
            <v>VL63</v>
          </cell>
          <cell r="C65" t="str">
            <v xml:space="preserve">Catalyst kit </v>
          </cell>
          <cell r="D65" t="str">
            <v xml:space="preserve">bộ </v>
          </cell>
          <cell r="E65">
            <v>3990000</v>
          </cell>
        </row>
        <row r="66">
          <cell r="B66" t="str">
            <v>VL64</v>
          </cell>
          <cell r="C66" t="str">
            <v xml:space="preserve">Catalyzer pack </v>
          </cell>
          <cell r="D66" t="str">
            <v xml:space="preserve">bộ </v>
          </cell>
          <cell r="E66">
            <v>3080000</v>
          </cell>
        </row>
        <row r="67">
          <cell r="B67" t="str">
            <v>VL65</v>
          </cell>
          <cell r="C67" t="str">
            <v xml:space="preserve">CdSO4.8H2O </v>
          </cell>
          <cell r="D67" t="str">
            <v xml:space="preserve">gam </v>
          </cell>
          <cell r="E67">
            <v>25135</v>
          </cell>
        </row>
        <row r="68">
          <cell r="B68" t="str">
            <v>VL66</v>
          </cell>
          <cell r="C68" t="str">
            <v>CDTA- C14H22N2O8</v>
          </cell>
          <cell r="D68" t="str">
            <v>gam</v>
          </cell>
          <cell r="E68">
            <v>4280</v>
          </cell>
        </row>
        <row r="69">
          <cell r="B69" t="str">
            <v>VL67</v>
          </cell>
          <cell r="C69" t="str">
            <v>CH2Cl2</v>
          </cell>
          <cell r="D69" t="str">
            <v xml:space="preserve">ml </v>
          </cell>
          <cell r="E69">
            <v>160</v>
          </cell>
        </row>
        <row r="70">
          <cell r="B70" t="str">
            <v>VL68</v>
          </cell>
          <cell r="C70" t="str">
            <v xml:space="preserve">CH3COOC2H5 </v>
          </cell>
          <cell r="D70" t="str">
            <v xml:space="preserve">ml </v>
          </cell>
          <cell r="E70">
            <v>780</v>
          </cell>
        </row>
        <row r="71">
          <cell r="B71" t="str">
            <v>VL69</v>
          </cell>
          <cell r="C71" t="str">
            <v>CH3COOH</v>
          </cell>
          <cell r="D71" t="str">
            <v>Gram</v>
          </cell>
          <cell r="E71">
            <v>500</v>
          </cell>
        </row>
        <row r="72">
          <cell r="B72" t="str">
            <v>VL70</v>
          </cell>
          <cell r="C72" t="str">
            <v>CH3COONa.3H2O</v>
          </cell>
          <cell r="D72" t="str">
            <v>Gram</v>
          </cell>
          <cell r="E72">
            <v>110</v>
          </cell>
        </row>
        <row r="73">
          <cell r="B73" t="str">
            <v>VL71</v>
          </cell>
          <cell r="C73" t="str">
            <v xml:space="preserve">Chai đựng mẫu </v>
          </cell>
          <cell r="D73" t="str">
            <v xml:space="preserve">cái </v>
          </cell>
          <cell r="E73">
            <v>80000</v>
          </cell>
        </row>
        <row r="74">
          <cell r="B74" t="str">
            <v>VL72</v>
          </cell>
          <cell r="C74" t="str">
            <v>Chất chiết cao thịt bò</v>
          </cell>
          <cell r="D74" t="str">
            <v>ml</v>
          </cell>
          <cell r="E74">
            <v>20</v>
          </cell>
        </row>
        <row r="75">
          <cell r="B75" t="str">
            <v>VL73</v>
          </cell>
          <cell r="C75" t="str">
            <v>Chất chiết nấm men</v>
          </cell>
          <cell r="D75" t="str">
            <v>gam</v>
          </cell>
          <cell r="E75">
            <v>3000</v>
          </cell>
        </row>
        <row r="76">
          <cell r="B76" t="str">
            <v>VL74</v>
          </cell>
          <cell r="C76" t="str">
            <v>Chất điện giải</v>
          </cell>
          <cell r="D76" t="str">
            <v>ml</v>
          </cell>
          <cell r="E76">
            <v>540</v>
          </cell>
        </row>
        <row r="77">
          <cell r="B77" t="str">
            <v>VL75</v>
          </cell>
          <cell r="C77" t="str">
            <v xml:space="preserve">Chất hút ẩm chỉ thị chuyên dụng </v>
          </cell>
          <cell r="D77" t="str">
            <v xml:space="preserve">gam </v>
          </cell>
          <cell r="E77">
            <v>500</v>
          </cell>
        </row>
        <row r="78">
          <cell r="B78" t="str">
            <v>VL76</v>
          </cell>
          <cell r="C78" t="str">
            <v>CHCl3</v>
          </cell>
          <cell r="D78" t="str">
            <v>ml</v>
          </cell>
          <cell r="E78">
            <v>140</v>
          </cell>
        </row>
        <row r="79">
          <cell r="B79" t="str">
            <v>VL77</v>
          </cell>
          <cell r="C79" t="str">
            <v>Chiết pha rắn SPE</v>
          </cell>
          <cell r="D79" t="str">
            <v>Cái</v>
          </cell>
          <cell r="E79">
            <v>10000</v>
          </cell>
        </row>
        <row r="80">
          <cell r="B80" t="str">
            <v>VL78</v>
          </cell>
          <cell r="C80" t="str">
            <v>Cloramin T</v>
          </cell>
          <cell r="D80" t="str">
            <v>Gram</v>
          </cell>
          <cell r="E80">
            <v>24000</v>
          </cell>
        </row>
        <row r="81">
          <cell r="B81" t="str">
            <v>VL79</v>
          </cell>
          <cell r="C81" t="str">
            <v xml:space="preserve">Clorobenzen </v>
          </cell>
          <cell r="D81" t="str">
            <v xml:space="preserve">ml </v>
          </cell>
          <cell r="E81">
            <v>8304</v>
          </cell>
        </row>
        <row r="82">
          <cell r="B82" t="str">
            <v>VL80</v>
          </cell>
          <cell r="C82" t="str">
            <v>Cồn lau đầu đo</v>
          </cell>
          <cell r="D82" t="str">
            <v xml:space="preserve">ml </v>
          </cell>
          <cell r="E82">
            <v>35</v>
          </cell>
        </row>
        <row r="83">
          <cell r="B83" t="str">
            <v>VL81</v>
          </cell>
          <cell r="C83" t="str">
            <v xml:space="preserve">Cồn lau dụng cụ </v>
          </cell>
          <cell r="D83" t="str">
            <v xml:space="preserve">ml </v>
          </cell>
          <cell r="E83">
            <v>35</v>
          </cell>
        </row>
        <row r="84">
          <cell r="B84" t="str">
            <v>VL82</v>
          </cell>
          <cell r="C84" t="str">
            <v xml:space="preserve">Cs4Ba2 </v>
          </cell>
          <cell r="D84" t="str">
            <v xml:space="preserve">gam </v>
          </cell>
          <cell r="E84">
            <v>59000</v>
          </cell>
        </row>
        <row r="85">
          <cell r="B85" t="str">
            <v>VL83</v>
          </cell>
          <cell r="C85" t="str">
            <v>CsCl</v>
          </cell>
          <cell r="D85" t="str">
            <v>Gam</v>
          </cell>
          <cell r="E85">
            <v>100</v>
          </cell>
        </row>
        <row r="86">
          <cell r="B86" t="str">
            <v>VL84</v>
          </cell>
          <cell r="C86" t="str">
            <v>CuSO4.5H2O</v>
          </cell>
          <cell r="D86" t="str">
            <v>gam</v>
          </cell>
          <cell r="E86">
            <v>2926</v>
          </cell>
        </row>
        <row r="87">
          <cell r="B87" t="str">
            <v>VL85</v>
          </cell>
          <cell r="C87" t="str">
            <v xml:space="preserve">Đá khô </v>
          </cell>
          <cell r="D87" t="str">
            <v>túi</v>
          </cell>
          <cell r="E87">
            <v>7200</v>
          </cell>
        </row>
        <row r="88">
          <cell r="B88" t="str">
            <v>VL86</v>
          </cell>
          <cell r="C88" t="str">
            <v xml:space="preserve">Đèn PID 10.6 eV </v>
          </cell>
          <cell r="D88" t="str">
            <v xml:space="preserve">chiêc </v>
          </cell>
          <cell r="E88">
            <v>55572000</v>
          </cell>
        </row>
        <row r="89">
          <cell r="B89" t="str">
            <v>VL87</v>
          </cell>
          <cell r="C89" t="str">
            <v xml:space="preserve">Đèn thủy ngân (Mecury lamp) </v>
          </cell>
          <cell r="D89" t="str">
            <v xml:space="preserve">bộ </v>
          </cell>
          <cell r="E89">
            <v>61727000</v>
          </cell>
        </row>
        <row r="90">
          <cell r="B90" t="str">
            <v>VL88</v>
          </cell>
          <cell r="C90" t="str">
            <v xml:space="preserve">Đèn tử ngoại (UV Lamp) UV lamp for internal gas genarator </v>
          </cell>
          <cell r="D90" t="str">
            <v xml:space="preserve">bộ </v>
          </cell>
          <cell r="E90">
            <v>45747000</v>
          </cell>
        </row>
        <row r="91">
          <cell r="B91" t="str">
            <v>VL89</v>
          </cell>
          <cell r="C91" t="str">
            <v xml:space="preserve">Đèn Xenon (Xenon Lamp) </v>
          </cell>
          <cell r="D91" t="str">
            <v xml:space="preserve">cái </v>
          </cell>
          <cell r="E91">
            <v>53057000</v>
          </cell>
        </row>
        <row r="92">
          <cell r="B92" t="str">
            <v>VL90</v>
          </cell>
          <cell r="C92" t="str">
            <v xml:space="preserve">Detectơ vết hat nhâṇ  </v>
          </cell>
          <cell r="D92" t="str">
            <v xml:space="preserve">Cái </v>
          </cell>
          <cell r="E92">
            <v>909100</v>
          </cell>
        </row>
        <row r="93">
          <cell r="B93" t="str">
            <v>VL91</v>
          </cell>
          <cell r="C93" t="str">
            <v xml:space="preserve">Đĩa CD </v>
          </cell>
          <cell r="D93" t="str">
            <v xml:space="preserve">cái </v>
          </cell>
          <cell r="E93">
            <v>9100</v>
          </cell>
        </row>
        <row r="94">
          <cell r="B94" t="str">
            <v>VL92</v>
          </cell>
          <cell r="C94" t="str">
            <v xml:space="preserve">Đĩa điện phân </v>
          </cell>
          <cell r="D94" t="str">
            <v xml:space="preserve">gam </v>
          </cell>
          <cell r="E94">
            <v>3000000</v>
          </cell>
        </row>
        <row r="95">
          <cell r="B95" t="str">
            <v>VL93</v>
          </cell>
          <cell r="C95" t="str">
            <v xml:space="preserve">Diatomit </v>
          </cell>
          <cell r="D95" t="str">
            <v xml:space="preserve">gam </v>
          </cell>
          <cell r="E95">
            <v>2480</v>
          </cell>
        </row>
        <row r="96">
          <cell r="B96" t="str">
            <v>VL94</v>
          </cell>
          <cell r="C96" t="str">
            <v xml:space="preserve">Diatomit cỡ hạt 0,125mm-0,150mm </v>
          </cell>
          <cell r="D96" t="str">
            <v xml:space="preserve">gam </v>
          </cell>
          <cell r="E96">
            <v>2480</v>
          </cell>
        </row>
        <row r="97">
          <cell r="B97" t="str">
            <v>VL95</v>
          </cell>
          <cell r="C97" t="str">
            <v xml:space="preserve">Dietyl ete </v>
          </cell>
          <cell r="D97" t="str">
            <v xml:space="preserve">ml </v>
          </cell>
          <cell r="E97">
            <v>920</v>
          </cell>
        </row>
        <row r="98">
          <cell r="B98" t="str">
            <v>VL96</v>
          </cell>
          <cell r="C98" t="str">
            <v>Diphenylamin</v>
          </cell>
          <cell r="D98" t="str">
            <v>gam</v>
          </cell>
          <cell r="E98">
            <v>1380</v>
          </cell>
        </row>
        <row r="99">
          <cell r="B99" t="str">
            <v>VL97</v>
          </cell>
          <cell r="C99" t="str">
            <v xml:space="preserve">Dithizon </v>
          </cell>
          <cell r="D99" t="str">
            <v xml:space="preserve">Gam </v>
          </cell>
          <cell r="E99">
            <v>2440</v>
          </cell>
        </row>
        <row r="100">
          <cell r="B100" t="str">
            <v>VL98</v>
          </cell>
          <cell r="C100" t="str">
            <v xml:space="preserve">Đồng phtalocyanin tetrasunfonic  (C32H12CuN8O12S4Na4)  </v>
          </cell>
          <cell r="D100" t="str">
            <v xml:space="preserve">gam </v>
          </cell>
          <cell r="E100">
            <v>3910000</v>
          </cell>
        </row>
        <row r="101">
          <cell r="B101" t="str">
            <v>VL99</v>
          </cell>
          <cell r="C101" t="str">
            <v>Dung dịch canxi chuẩn</v>
          </cell>
          <cell r="D101" t="str">
            <v xml:space="preserve">ml  </v>
          </cell>
          <cell r="E101">
            <v>2200</v>
          </cell>
        </row>
        <row r="102">
          <cell r="B102" t="str">
            <v>VL100</v>
          </cell>
          <cell r="C102" t="str">
            <v xml:space="preserve">Dung dịch chuẩn 0 NTU </v>
          </cell>
          <cell r="D102" t="str">
            <v xml:space="preserve">ml </v>
          </cell>
          <cell r="E102">
            <v>2400</v>
          </cell>
        </row>
        <row r="103">
          <cell r="B103" t="str">
            <v>VL101</v>
          </cell>
          <cell r="C103" t="str">
            <v>Dung dịch chuẩn 1.413</v>
          </cell>
          <cell r="D103" t="str">
            <v xml:space="preserve">ml  </v>
          </cell>
          <cell r="E103">
            <v>1280</v>
          </cell>
        </row>
        <row r="104">
          <cell r="B104" t="str">
            <v>VL102</v>
          </cell>
          <cell r="C104" t="str">
            <v xml:space="preserve">Dung dịch chuẩn 100 NTU </v>
          </cell>
          <cell r="D104" t="str">
            <v xml:space="preserve">ml </v>
          </cell>
          <cell r="E104">
            <v>2400</v>
          </cell>
        </row>
        <row r="105">
          <cell r="B105" t="str">
            <v>VL103</v>
          </cell>
          <cell r="C105" t="str">
            <v>Dung dịch chuẩn 1000 Pt-Co</v>
          </cell>
          <cell r="D105" t="str">
            <v>ml</v>
          </cell>
          <cell r="E105">
            <v>2400</v>
          </cell>
        </row>
        <row r="106">
          <cell r="B106" t="str">
            <v>VL104</v>
          </cell>
          <cell r="C106" t="str">
            <v xml:space="preserve">Dung dịch chuẩn 12280 </v>
          </cell>
          <cell r="D106" t="str">
            <v xml:space="preserve">ml </v>
          </cell>
          <cell r="E106">
            <v>1280</v>
          </cell>
        </row>
        <row r="107">
          <cell r="B107" t="str">
            <v>VL105</v>
          </cell>
          <cell r="C107" t="str">
            <v xml:space="preserve">Dung dịch chuẩn 1413 </v>
          </cell>
          <cell r="D107" t="str">
            <v xml:space="preserve">ml </v>
          </cell>
          <cell r="E107">
            <v>1280</v>
          </cell>
        </row>
        <row r="108">
          <cell r="B108" t="str">
            <v>VL106</v>
          </cell>
          <cell r="C108" t="str">
            <v>Dung dịch chuẩn 800 NTU</v>
          </cell>
          <cell r="D108" t="str">
            <v xml:space="preserve">ml </v>
          </cell>
          <cell r="E108">
            <v>2400</v>
          </cell>
        </row>
        <row r="109">
          <cell r="B109" t="str">
            <v>VL107</v>
          </cell>
          <cell r="C109" t="str">
            <v xml:space="preserve">Dung dịch chuẩn 84 </v>
          </cell>
          <cell r="D109" t="str">
            <v xml:space="preserve">ml </v>
          </cell>
          <cell r="E109">
            <v>1280</v>
          </cell>
        </row>
        <row r="110">
          <cell r="B110" t="str">
            <v>VL108</v>
          </cell>
          <cell r="C110" t="str">
            <v>Dung dịch chuẩn Al3+</v>
          </cell>
          <cell r="D110" t="str">
            <v xml:space="preserve">ml </v>
          </cell>
          <cell r="E110">
            <v>11990</v>
          </cell>
        </row>
        <row r="111">
          <cell r="B111" t="str">
            <v>VL109</v>
          </cell>
          <cell r="C111" t="str">
            <v>Dung dịch chuẩn Coban</v>
          </cell>
          <cell r="D111" t="str">
            <v xml:space="preserve">ml </v>
          </cell>
          <cell r="E111">
            <v>3460</v>
          </cell>
        </row>
        <row r="112">
          <cell r="B112" t="str">
            <v>VL110</v>
          </cell>
          <cell r="C112" t="str">
            <v>Dung dịch chuẩn đa nguyên tố (ICP Standard)</v>
          </cell>
          <cell r="D112" t="str">
            <v>ml</v>
          </cell>
          <cell r="E112">
            <v>3280</v>
          </cell>
        </row>
        <row r="113">
          <cell r="B113" t="str">
            <v>VL111</v>
          </cell>
          <cell r="C113" t="str">
            <v xml:space="preserve">Dung dịch chuẩn đồng vị phóng xạ  90Sr hoạt độ (100 -500)Bq </v>
          </cell>
          <cell r="D113" t="str">
            <v xml:space="preserve">ml </v>
          </cell>
          <cell r="E113">
            <v>20500000</v>
          </cell>
        </row>
        <row r="114">
          <cell r="B114" t="str">
            <v>VL112</v>
          </cell>
          <cell r="C114" t="str">
            <v xml:space="preserve">Dung dịch chuẩn đồng vị phóng xạ 239,240Pu hoạt độ (100 -500)Bq </v>
          </cell>
          <cell r="D114" t="str">
            <v xml:space="preserve">ml </v>
          </cell>
          <cell r="E114">
            <v>1200000</v>
          </cell>
        </row>
        <row r="115">
          <cell r="B115" t="str">
            <v>VL113</v>
          </cell>
          <cell r="C115" t="str">
            <v>Dung dịch chuẩn gốc As1000ppm</v>
          </cell>
          <cell r="D115" t="str">
            <v>ml</v>
          </cell>
          <cell r="E115">
            <v>2640</v>
          </cell>
        </row>
        <row r="116">
          <cell r="B116" t="str">
            <v>VL114</v>
          </cell>
          <cell r="C116" t="str">
            <v>Dung dịch chuẩn gốc Cd 1000ppm</v>
          </cell>
          <cell r="D116" t="str">
            <v>ml</v>
          </cell>
          <cell r="E116">
            <v>2640</v>
          </cell>
        </row>
        <row r="117">
          <cell r="B117" t="str">
            <v>VL115</v>
          </cell>
          <cell r="C117" t="str">
            <v>Dung dịch chuẩn gốc Crom (VI) 1.000ppm</v>
          </cell>
          <cell r="D117" t="str">
            <v>ml</v>
          </cell>
          <cell r="E117">
            <v>4400</v>
          </cell>
        </row>
        <row r="118">
          <cell r="B118" t="str">
            <v>VL116</v>
          </cell>
          <cell r="C118" t="str">
            <v>Dung dịch chuẩn gốc Cu 1000ppm</v>
          </cell>
          <cell r="D118" t="str">
            <v>ml</v>
          </cell>
          <cell r="E118">
            <v>2640</v>
          </cell>
        </row>
        <row r="119">
          <cell r="B119" t="str">
            <v>VL117</v>
          </cell>
          <cell r="C119" t="str">
            <v>Dung dịch chuẩn gốc dầu mỡ 1000ppm</v>
          </cell>
          <cell r="D119" t="str">
            <v>ml</v>
          </cell>
          <cell r="E119">
            <v>30900</v>
          </cell>
        </row>
        <row r="120">
          <cell r="B120" t="str">
            <v>VL118</v>
          </cell>
          <cell r="C120" t="str">
            <v>Dung dịch chuẩn gốc F- 1000ppm</v>
          </cell>
          <cell r="D120" t="str">
            <v>ml</v>
          </cell>
          <cell r="E120">
            <v>2640</v>
          </cell>
        </row>
        <row r="121">
          <cell r="B121" t="str">
            <v>VL119</v>
          </cell>
          <cell r="C121" t="str">
            <v>Dung dịch chuẩn gốc Fe 1.000ppm</v>
          </cell>
          <cell r="D121" t="str">
            <v>ml</v>
          </cell>
          <cell r="E121">
            <v>2640</v>
          </cell>
        </row>
        <row r="122">
          <cell r="B122" t="str">
            <v>VL120</v>
          </cell>
          <cell r="C122" t="str">
            <v>Dung dịch chuẩn gốc Hg 1000ppm</v>
          </cell>
          <cell r="D122" t="str">
            <v>ml</v>
          </cell>
          <cell r="E122">
            <v>2640</v>
          </cell>
        </row>
        <row r="123">
          <cell r="B123" t="str">
            <v>VL121</v>
          </cell>
          <cell r="C123" t="str">
            <v>Dung dịch chuẩn gốc Mn 1.000ppm</v>
          </cell>
          <cell r="D123" t="str">
            <v>ml</v>
          </cell>
          <cell r="E123">
            <v>2200</v>
          </cell>
        </row>
        <row r="124">
          <cell r="B124" t="str">
            <v>VL122</v>
          </cell>
          <cell r="C124" t="str">
            <v>Dung dịch chuẩn gốc Ni 1.000ppm</v>
          </cell>
          <cell r="D124" t="str">
            <v>ml</v>
          </cell>
          <cell r="E124">
            <v>2640</v>
          </cell>
        </row>
        <row r="125">
          <cell r="B125" t="str">
            <v>VL123</v>
          </cell>
          <cell r="C125" t="str">
            <v>Dung dịch chuẩn gốc pb 1000ppm</v>
          </cell>
          <cell r="D125" t="str">
            <v>ml</v>
          </cell>
          <cell r="E125">
            <v>2640</v>
          </cell>
        </row>
        <row r="126">
          <cell r="B126" t="str">
            <v>VL124</v>
          </cell>
          <cell r="C126" t="str">
            <v>Dung dịch chuẩn gốc SO42- 1000ppm</v>
          </cell>
          <cell r="D126" t="str">
            <v>ml</v>
          </cell>
          <cell r="E126">
            <v>2640</v>
          </cell>
        </row>
        <row r="127">
          <cell r="B127" t="str">
            <v>VL125</v>
          </cell>
          <cell r="C127" t="str">
            <v>Dung dịch chuẩn gốc Zn 1.000ppm</v>
          </cell>
          <cell r="D127" t="str">
            <v>ml</v>
          </cell>
          <cell r="E127">
            <v>2640</v>
          </cell>
        </row>
        <row r="128">
          <cell r="B128" t="str">
            <v>VL126</v>
          </cell>
          <cell r="C128" t="str">
            <v>Dung dịch chuẩn hỗn hợp nhóm Pyrethroid</v>
          </cell>
          <cell r="D128" t="str">
            <v xml:space="preserve">ml </v>
          </cell>
          <cell r="E128">
            <v>4545460</v>
          </cell>
        </row>
        <row r="129">
          <cell r="B129" t="str">
            <v>VL127</v>
          </cell>
          <cell r="C129" t="str">
            <v>Dung dịch chuẩn K</v>
          </cell>
          <cell r="D129" t="str">
            <v>ml</v>
          </cell>
          <cell r="E129">
            <v>3280</v>
          </cell>
        </row>
        <row r="130">
          <cell r="B130" t="str">
            <v>VL128</v>
          </cell>
          <cell r="C130" t="str">
            <v>Dung dịch chuẩn mix 13 (BVTV nhóm Clo hữu cơ)</v>
          </cell>
          <cell r="D130" t="str">
            <v xml:space="preserve">ml  </v>
          </cell>
          <cell r="E130">
            <v>5000000</v>
          </cell>
        </row>
        <row r="131">
          <cell r="B131" t="str">
            <v>VL129</v>
          </cell>
          <cell r="C131" t="str">
            <v>Dung dịch chuẩn mix 13 (Hóa chất BVTV nhóm phot pho hữu cơ)</v>
          </cell>
          <cell r="D131" t="str">
            <v xml:space="preserve">ml  </v>
          </cell>
          <cell r="E131">
            <v>5000000</v>
          </cell>
        </row>
        <row r="132">
          <cell r="B132" t="str">
            <v>VL130</v>
          </cell>
          <cell r="C132" t="str">
            <v>Dung dịch chuẩn mix 13 (PCBs)</v>
          </cell>
          <cell r="D132" t="str">
            <v xml:space="preserve">ml  </v>
          </cell>
          <cell r="E132">
            <v>5000000</v>
          </cell>
        </row>
        <row r="133">
          <cell r="B133" t="str">
            <v>VL131</v>
          </cell>
          <cell r="C133" t="str">
            <v>Dung dịch chuẩn Na</v>
          </cell>
          <cell r="D133" t="str">
            <v>ml</v>
          </cell>
          <cell r="E133">
            <v>3280</v>
          </cell>
        </row>
        <row r="134">
          <cell r="B134" t="str">
            <v>VL132</v>
          </cell>
          <cell r="C134" t="str">
            <v>Dung dịch chuẩn Na2SiO3</v>
          </cell>
          <cell r="D134" t="str">
            <v xml:space="preserve">ml </v>
          </cell>
          <cell r="E134">
            <v>2200</v>
          </cell>
        </row>
        <row r="135">
          <cell r="B135" t="str">
            <v>VL133</v>
          </cell>
          <cell r="C135" t="str">
            <v>Dung dịch chuẩn NaNO2</v>
          </cell>
          <cell r="D135" t="str">
            <v>ml</v>
          </cell>
          <cell r="E135">
            <v>2200</v>
          </cell>
        </row>
        <row r="136">
          <cell r="B136" t="str">
            <v>VL134</v>
          </cell>
          <cell r="C136" t="str">
            <v>Dung dịch chuẩn NaNO3</v>
          </cell>
          <cell r="D136" t="str">
            <v>ml</v>
          </cell>
          <cell r="E136">
            <v>2640</v>
          </cell>
        </row>
        <row r="137">
          <cell r="B137" t="str">
            <v>VL135</v>
          </cell>
          <cell r="C137" t="str">
            <v xml:space="preserve">Dung dịch chuẩn PAHs </v>
          </cell>
          <cell r="D137" t="str">
            <v xml:space="preserve">ml </v>
          </cell>
          <cell r="E137">
            <v>5000000</v>
          </cell>
        </row>
        <row r="138">
          <cell r="B138" t="str">
            <v>VL136</v>
          </cell>
          <cell r="C138" t="str">
            <v xml:space="preserve">Dung dịch chuẩn PCBs </v>
          </cell>
          <cell r="D138" t="str">
            <v xml:space="preserve">ml </v>
          </cell>
          <cell r="E138">
            <v>5000000</v>
          </cell>
        </row>
        <row r="139">
          <cell r="B139" t="str">
            <v>VL137</v>
          </cell>
          <cell r="C139" t="str">
            <v xml:space="preserve">Dung dịch chuẩn pH  </v>
          </cell>
          <cell r="D139" t="str">
            <v xml:space="preserve">hộp </v>
          </cell>
          <cell r="E139">
            <v>410000</v>
          </cell>
        </row>
        <row r="140">
          <cell r="B140" t="str">
            <v>VL138</v>
          </cell>
          <cell r="C140" t="str">
            <v xml:space="preserve">Dung dịch chuẩn pH ở giá trị pH = 4 </v>
          </cell>
          <cell r="D140" t="str">
            <v>ml</v>
          </cell>
          <cell r="E140">
            <v>1100</v>
          </cell>
        </row>
        <row r="141">
          <cell r="B141" t="str">
            <v>VL139</v>
          </cell>
          <cell r="C141" t="str">
            <v xml:space="preserve">Dung dịch chuẩn pH ở giá trị pH = 4 và pH = 10 </v>
          </cell>
          <cell r="D141" t="str">
            <v xml:space="preserve">ml </v>
          </cell>
          <cell r="E141">
            <v>1100</v>
          </cell>
        </row>
        <row r="142">
          <cell r="B142" t="str">
            <v>VL140</v>
          </cell>
          <cell r="C142" t="str">
            <v>Dung dịch chuẩn pH ở giá trị pH = 4 và pH = 7</v>
          </cell>
          <cell r="D142" t="str">
            <v>ml</v>
          </cell>
          <cell r="E142">
            <v>660</v>
          </cell>
        </row>
        <row r="143">
          <cell r="B143" t="str">
            <v>VL141</v>
          </cell>
          <cell r="C143" t="str">
            <v>Dung dịch chuẩn pH ở pH = 4, pH = 7, pH = 10</v>
          </cell>
          <cell r="D143" t="str">
            <v xml:space="preserve">ml </v>
          </cell>
          <cell r="E143">
            <v>1640</v>
          </cell>
        </row>
        <row r="144">
          <cell r="B144" t="str">
            <v>VL142</v>
          </cell>
          <cell r="C144" t="str">
            <v>Dung dịch chuẩn pH pH = 10</v>
          </cell>
          <cell r="D144" t="str">
            <v>ml</v>
          </cell>
          <cell r="E144">
            <v>1320</v>
          </cell>
        </row>
        <row r="145">
          <cell r="B145" t="str">
            <v>VL143</v>
          </cell>
          <cell r="C145" t="str">
            <v>Dung dịch chuẩn P-PO4</v>
          </cell>
          <cell r="D145" t="str">
            <v>ml</v>
          </cell>
          <cell r="E145">
            <v>2640</v>
          </cell>
        </row>
        <row r="146">
          <cell r="B146" t="str">
            <v>VL144</v>
          </cell>
          <cell r="C146" t="str">
            <v>Dung dịch chuẩn thẩm tra hiệu năng của thiết bị</v>
          </cell>
          <cell r="D146" t="str">
            <v>ml</v>
          </cell>
          <cell r="E146">
            <v>72720</v>
          </cell>
        </row>
        <row r="147">
          <cell r="B147" t="str">
            <v>VL145</v>
          </cell>
          <cell r="C147" t="str">
            <v>Dung dịch chuẩn Trilon B</v>
          </cell>
          <cell r="D147" t="str">
            <v>ml</v>
          </cell>
          <cell r="E147">
            <v>1400</v>
          </cell>
        </row>
        <row r="148">
          <cell r="B148" t="str">
            <v>VL146</v>
          </cell>
          <cell r="C148" t="str">
            <v>Dung dich đệm</v>
          </cell>
          <cell r="D148" t="str">
            <v>ml</v>
          </cell>
          <cell r="E148">
            <v>540</v>
          </cell>
        </row>
        <row r="149">
          <cell r="B149" t="str">
            <v>VL147</v>
          </cell>
          <cell r="C149" t="str">
            <v xml:space="preserve">Dung dịch điện cực DO </v>
          </cell>
          <cell r="D149" t="str">
            <v xml:space="preserve">ml </v>
          </cell>
          <cell r="E149">
            <v>6500</v>
          </cell>
        </row>
        <row r="150">
          <cell r="B150" t="str">
            <v>VL148</v>
          </cell>
          <cell r="C150" t="str">
            <v xml:space="preserve">Dung dịch hấp thụ  </v>
          </cell>
          <cell r="D150" t="str">
            <v xml:space="preserve">ml </v>
          </cell>
          <cell r="E150">
            <v>160</v>
          </cell>
        </row>
        <row r="151">
          <cell r="B151" t="str">
            <v>VL149</v>
          </cell>
          <cell r="C151" t="str">
            <v>Dung dịch KCl</v>
          </cell>
          <cell r="D151" t="str">
            <v>ml</v>
          </cell>
          <cell r="E151">
            <v>1971.2</v>
          </cell>
        </row>
        <row r="152">
          <cell r="B152" t="str">
            <v>VL150</v>
          </cell>
          <cell r="C152" t="str">
            <v xml:space="preserve">Dung dịch làm sạch điện cực </v>
          </cell>
          <cell r="D152" t="str">
            <v xml:space="preserve">ml </v>
          </cell>
          <cell r="E152">
            <v>1540</v>
          </cell>
        </row>
        <row r="153">
          <cell r="B153" t="str">
            <v>VL151</v>
          </cell>
          <cell r="C153" t="str">
            <v xml:space="preserve">Dung dịch làm sạch đường ống </v>
          </cell>
          <cell r="D153" t="str">
            <v xml:space="preserve">ml </v>
          </cell>
          <cell r="E153">
            <v>3900</v>
          </cell>
        </row>
        <row r="154">
          <cell r="B154" t="str">
            <v>VL152</v>
          </cell>
          <cell r="C154" t="str">
            <v>Dung dịch NH3 đặc</v>
          </cell>
          <cell r="D154" t="str">
            <v>ml</v>
          </cell>
          <cell r="E154">
            <v>100</v>
          </cell>
        </row>
        <row r="155">
          <cell r="B155" t="str">
            <v>VL153</v>
          </cell>
          <cell r="C155" t="str">
            <v>Dung dịch NH4+ chuẩn</v>
          </cell>
          <cell r="D155" t="str">
            <v>ml</v>
          </cell>
          <cell r="E155">
            <v>2640</v>
          </cell>
        </row>
        <row r="156">
          <cell r="B156" t="str">
            <v>VL154</v>
          </cell>
          <cell r="C156" t="str">
            <v>Dung dịch nội chuẩn</v>
          </cell>
          <cell r="D156" t="str">
            <v xml:space="preserve">ml </v>
          </cell>
          <cell r="E156">
            <v>5450000</v>
          </cell>
        </row>
        <row r="157">
          <cell r="B157" t="str">
            <v>VL155</v>
          </cell>
          <cell r="C157" t="str">
            <v>Dung dịch nội chuẩn (BVTV nhóm Clo hữu cơ )</v>
          </cell>
          <cell r="D157" t="str">
            <v xml:space="preserve">ml  </v>
          </cell>
          <cell r="E157">
            <v>5450000</v>
          </cell>
        </row>
        <row r="158">
          <cell r="B158" t="str">
            <v>VL156</v>
          </cell>
          <cell r="C158" t="str">
            <v>Dung dịch nội chuẩn (Hóa chất BVTV nhóm phot pho hữu cơ)</v>
          </cell>
          <cell r="D158" t="str">
            <v xml:space="preserve">ml  </v>
          </cell>
          <cell r="E158">
            <v>5450000</v>
          </cell>
        </row>
        <row r="159">
          <cell r="B159" t="str">
            <v>VL157</v>
          </cell>
          <cell r="C159" t="str">
            <v>Dung dịch nội chuẩn (PCBs)</v>
          </cell>
          <cell r="D159" t="str">
            <v xml:space="preserve">ml  </v>
          </cell>
          <cell r="E159">
            <v>5000000</v>
          </cell>
        </row>
        <row r="160">
          <cell r="B160" t="str">
            <v>VL158</v>
          </cell>
          <cell r="C160" t="str">
            <v>Dung dịch
 KCl 3mol/l</v>
          </cell>
          <cell r="D160" t="str">
            <v>ml</v>
          </cell>
          <cell r="E160">
            <v>1540</v>
          </cell>
        </row>
        <row r="161">
          <cell r="B161" t="str">
            <v>VL159</v>
          </cell>
          <cell r="C161" t="str">
            <v xml:space="preserve">Dung diịch chuẩn VOC </v>
          </cell>
          <cell r="D161" t="str">
            <v xml:space="preserve">ml </v>
          </cell>
          <cell r="E161">
            <v>3250000</v>
          </cell>
        </row>
        <row r="162">
          <cell r="B162" t="str">
            <v>VL160</v>
          </cell>
          <cell r="C162" t="str">
            <v>Dung môi (Axeton)</v>
          </cell>
          <cell r="D162" t="str">
            <v>ml</v>
          </cell>
          <cell r="E162">
            <v>540</v>
          </cell>
        </row>
        <row r="163">
          <cell r="B163" t="str">
            <v>VL161</v>
          </cell>
          <cell r="C163" t="str">
            <v>Dung môi Cloroform</v>
          </cell>
          <cell r="D163" t="str">
            <v>ml</v>
          </cell>
          <cell r="E163">
            <v>720</v>
          </cell>
        </row>
        <row r="164">
          <cell r="B164" t="str">
            <v>VL162</v>
          </cell>
          <cell r="C164" t="str">
            <v>EDTA</v>
          </cell>
          <cell r="D164" t="str">
            <v>gam</v>
          </cell>
          <cell r="E164">
            <v>1400</v>
          </cell>
        </row>
        <row r="165">
          <cell r="B165" t="str">
            <v>VL163</v>
          </cell>
          <cell r="C165" t="str">
            <v>Eriochrom đen</v>
          </cell>
          <cell r="D165" t="str">
            <v>Gam</v>
          </cell>
          <cell r="E165">
            <v>1820</v>
          </cell>
        </row>
        <row r="166">
          <cell r="B166" t="str">
            <v>VL164</v>
          </cell>
          <cell r="C166" t="str">
            <v>Eriocrom đen T</v>
          </cell>
          <cell r="D166" t="str">
            <v>Gam</v>
          </cell>
          <cell r="E166">
            <v>23870</v>
          </cell>
        </row>
        <row r="167">
          <cell r="B167" t="str">
            <v>VL165</v>
          </cell>
          <cell r="C167" t="str">
            <v>Etanol</v>
          </cell>
          <cell r="D167" t="str">
            <v>ml</v>
          </cell>
          <cell r="E167">
            <v>160</v>
          </cell>
        </row>
        <row r="168">
          <cell r="B168" t="str">
            <v>VL166</v>
          </cell>
          <cell r="C168" t="str">
            <v>FeCl3</v>
          </cell>
          <cell r="D168" t="str">
            <v>gam</v>
          </cell>
          <cell r="E168">
            <v>6098.4</v>
          </cell>
        </row>
        <row r="169">
          <cell r="B169" t="str">
            <v>VL167</v>
          </cell>
          <cell r="C169" t="str">
            <v xml:space="preserve">FeCl3, 6H2O </v>
          </cell>
          <cell r="D169" t="str">
            <v xml:space="preserve">gam </v>
          </cell>
          <cell r="E169">
            <v>240</v>
          </cell>
        </row>
        <row r="170">
          <cell r="B170" t="str">
            <v>VL168</v>
          </cell>
          <cell r="C170" t="str">
            <v>Ferric citrate</v>
          </cell>
          <cell r="D170" t="str">
            <v>gam</v>
          </cell>
          <cell r="E170">
            <v>240</v>
          </cell>
        </row>
        <row r="171">
          <cell r="B171" t="str">
            <v>VL169</v>
          </cell>
          <cell r="C171" t="str">
            <v>FeSO4(NH4)2SO4.H2O</v>
          </cell>
          <cell r="D171" t="str">
            <v>gam</v>
          </cell>
          <cell r="E171">
            <v>2730</v>
          </cell>
        </row>
        <row r="172">
          <cell r="B172" t="str">
            <v>VL170</v>
          </cell>
          <cell r="C172" t="str">
            <v>FeSO4.7H2O</v>
          </cell>
          <cell r="D172" t="str">
            <v>gam</v>
          </cell>
          <cell r="E172">
            <v>6930</v>
          </cell>
        </row>
        <row r="173">
          <cell r="B173" t="str">
            <v>VL171</v>
          </cell>
          <cell r="C173" t="str">
            <v xml:space="preserve">Formaldehyt </v>
          </cell>
          <cell r="D173" t="str">
            <v xml:space="preserve">ml </v>
          </cell>
          <cell r="E173">
            <v>980</v>
          </cell>
        </row>
        <row r="174">
          <cell r="B174" t="str">
            <v>VL172</v>
          </cell>
          <cell r="C174" t="str">
            <v xml:space="preserve">F-packing </v>
          </cell>
          <cell r="D174" t="str">
            <v xml:space="preserve">cái </v>
          </cell>
          <cell r="E174">
            <v>583000</v>
          </cell>
        </row>
        <row r="175">
          <cell r="B175" t="str">
            <v>VL173</v>
          </cell>
          <cell r="C175" t="str">
            <v xml:space="preserve">Fuse:T1145G570/1A Micro fuse 5x20 mm 1AT </v>
          </cell>
          <cell r="D175" t="str">
            <v xml:space="preserve">  </v>
          </cell>
          <cell r="E175">
            <v>176000</v>
          </cell>
        </row>
        <row r="176">
          <cell r="B176" t="str">
            <v>VL174</v>
          </cell>
          <cell r="C176" t="str">
            <v xml:space="preserve">Găng tay chịu nhiệt </v>
          </cell>
          <cell r="D176" t="str">
            <v xml:space="preserve">đôi </v>
          </cell>
          <cell r="E176">
            <v>18180</v>
          </cell>
        </row>
        <row r="177">
          <cell r="B177" t="str">
            <v>VL175</v>
          </cell>
          <cell r="C177" t="str">
            <v xml:space="preserve">Găng tay y tế </v>
          </cell>
          <cell r="D177" t="str">
            <v xml:space="preserve">hộp </v>
          </cell>
          <cell r="E177">
            <v>80000</v>
          </cell>
        </row>
        <row r="178">
          <cell r="B178" t="str">
            <v>VL176</v>
          </cell>
          <cell r="C178" t="str">
            <v xml:space="preserve">Giấy A4 </v>
          </cell>
          <cell r="D178" t="str">
            <v xml:space="preserve">gram </v>
          </cell>
          <cell r="E178">
            <v>70000</v>
          </cell>
        </row>
        <row r="179">
          <cell r="B179" t="str">
            <v>VL177</v>
          </cell>
          <cell r="C179" t="str">
            <v xml:space="preserve">Giấy lau </v>
          </cell>
          <cell r="D179" t="str">
            <v xml:space="preserve">hộp </v>
          </cell>
          <cell r="E179">
            <v>36360</v>
          </cell>
        </row>
        <row r="180">
          <cell r="B180" t="str">
            <v>VL178</v>
          </cell>
          <cell r="C180" t="str">
            <v xml:space="preserve">Giấy lọc </v>
          </cell>
          <cell r="D180" t="str">
            <v>hộp</v>
          </cell>
          <cell r="E180">
            <v>1700</v>
          </cell>
        </row>
        <row r="181">
          <cell r="B181" t="str">
            <v>VL179</v>
          </cell>
          <cell r="C181" t="str">
            <v xml:space="preserve">Giấy lọc bụi </v>
          </cell>
          <cell r="D181" t="str">
            <v xml:space="preserve">tờ </v>
          </cell>
          <cell r="E181">
            <v>75636</v>
          </cell>
        </row>
        <row r="182">
          <cell r="B182" t="str">
            <v>VL180</v>
          </cell>
          <cell r="C182" t="str">
            <v xml:space="preserve">Giấy lọc chuyên dụng </v>
          </cell>
          <cell r="D182" t="str">
            <v xml:space="preserve">Cái </v>
          </cell>
          <cell r="E182">
            <v>75636</v>
          </cell>
        </row>
        <row r="183">
          <cell r="B183" t="str">
            <v>VL181</v>
          </cell>
          <cell r="C183" t="str">
            <v xml:space="preserve">Giấy lọc sợi thủy tinh </v>
          </cell>
          <cell r="D183" t="str">
            <v xml:space="preserve">hộp </v>
          </cell>
          <cell r="E183">
            <v>1818180</v>
          </cell>
        </row>
        <row r="184">
          <cell r="B184" t="str">
            <v>VL182</v>
          </cell>
          <cell r="C184" t="str">
            <v>Giấy thử pH</v>
          </cell>
          <cell r="D184" t="str">
            <v>hộp</v>
          </cell>
          <cell r="E184">
            <v>6600</v>
          </cell>
        </row>
        <row r="185">
          <cell r="B185" t="str">
            <v>VL183</v>
          </cell>
          <cell r="C185" t="str">
            <v>Gim bấm</v>
          </cell>
          <cell r="D185" t="str">
            <v>hộp</v>
          </cell>
          <cell r="E185">
            <v>5460</v>
          </cell>
        </row>
        <row r="186">
          <cell r="B186" t="str">
            <v>VL184</v>
          </cell>
          <cell r="C186" t="str">
            <v>Gim kẹp giấy</v>
          </cell>
          <cell r="D186" t="str">
            <v>hộp</v>
          </cell>
          <cell r="E186">
            <v>5460</v>
          </cell>
        </row>
        <row r="187">
          <cell r="B187" t="str">
            <v>VL185</v>
          </cell>
          <cell r="C187" t="str">
            <v xml:space="preserve">Gioăng (O-Ring) </v>
          </cell>
          <cell r="D187" t="str">
            <v xml:space="preserve">cái </v>
          </cell>
          <cell r="E187">
            <v>583000</v>
          </cell>
        </row>
        <row r="188">
          <cell r="B188" t="str">
            <v>VL186</v>
          </cell>
          <cell r="C188" t="str">
            <v>Gluco</v>
          </cell>
          <cell r="D188" t="str">
            <v>gam</v>
          </cell>
          <cell r="E188">
            <v>22000</v>
          </cell>
        </row>
        <row r="189">
          <cell r="B189" t="str">
            <v>VL187</v>
          </cell>
          <cell r="C189" t="str">
            <v>Glutamic</v>
          </cell>
          <cell r="D189" t="str">
            <v>gam</v>
          </cell>
          <cell r="E189">
            <v>132000</v>
          </cell>
        </row>
        <row r="190">
          <cell r="B190" t="str">
            <v>VL188</v>
          </cell>
          <cell r="C190" t="str">
            <v>Glycerol</v>
          </cell>
          <cell r="D190" t="str">
            <v>ml</v>
          </cell>
          <cell r="E190">
            <v>5600</v>
          </cell>
        </row>
        <row r="191">
          <cell r="B191" t="str">
            <v>VL189</v>
          </cell>
          <cell r="C191" t="str">
            <v>Glyxin</v>
          </cell>
          <cell r="D191" t="str">
            <v>gam</v>
          </cell>
          <cell r="E191">
            <v>2800</v>
          </cell>
        </row>
        <row r="192">
          <cell r="B192" t="str">
            <v>VL190</v>
          </cell>
          <cell r="C192" t="str">
            <v>H2O2</v>
          </cell>
          <cell r="D192" t="str">
            <v>ml</v>
          </cell>
          <cell r="E192">
            <v>990</v>
          </cell>
        </row>
        <row r="193">
          <cell r="B193" t="str">
            <v>VL191</v>
          </cell>
          <cell r="C193" t="str">
            <v xml:space="preserve">H2O2 30% </v>
          </cell>
          <cell r="D193" t="str">
            <v xml:space="preserve">ml </v>
          </cell>
          <cell r="E193">
            <v>660</v>
          </cell>
        </row>
        <row r="194">
          <cell r="B194" t="str">
            <v>VL192</v>
          </cell>
          <cell r="C194" t="str">
            <v>H2SO4</v>
          </cell>
          <cell r="D194" t="str">
            <v xml:space="preserve">ml </v>
          </cell>
          <cell r="E194">
            <v>550</v>
          </cell>
        </row>
        <row r="195">
          <cell r="B195" t="str">
            <v>VL193</v>
          </cell>
          <cell r="C195" t="str">
            <v>H3BO3</v>
          </cell>
          <cell r="D195" t="str">
            <v>gram</v>
          </cell>
          <cell r="E195">
            <v>2079</v>
          </cell>
        </row>
        <row r="196">
          <cell r="B196" t="str">
            <v>VL194</v>
          </cell>
          <cell r="C196" t="str">
            <v>H3PO4</v>
          </cell>
          <cell r="D196" t="str">
            <v>ml</v>
          </cell>
          <cell r="E196">
            <v>2356.1999999999998</v>
          </cell>
        </row>
        <row r="197">
          <cell r="B197" t="str">
            <v>VL195</v>
          </cell>
          <cell r="C197" t="str">
            <v>HCl</v>
          </cell>
          <cell r="D197" t="str">
            <v>ml</v>
          </cell>
          <cell r="E197">
            <v>550</v>
          </cell>
        </row>
        <row r="198">
          <cell r="B198" t="str">
            <v>VL196</v>
          </cell>
          <cell r="C198" t="str">
            <v>HClO4</v>
          </cell>
          <cell r="D198" t="str">
            <v xml:space="preserve">ml </v>
          </cell>
          <cell r="E198">
            <v>4096.3999999999996</v>
          </cell>
        </row>
        <row r="199">
          <cell r="B199" t="str">
            <v>VL197</v>
          </cell>
          <cell r="C199" t="str">
            <v xml:space="preserve">HF </v>
          </cell>
          <cell r="D199" t="str">
            <v xml:space="preserve">ml </v>
          </cell>
          <cell r="E199">
            <v>18</v>
          </cell>
        </row>
        <row r="200">
          <cell r="B200" t="str">
            <v>VL198</v>
          </cell>
          <cell r="C200" t="str">
            <v>Hg(SCN)2</v>
          </cell>
          <cell r="D200" t="str">
            <v xml:space="preserve">gam </v>
          </cell>
          <cell r="E200">
            <v>164000</v>
          </cell>
        </row>
        <row r="201">
          <cell r="B201" t="str">
            <v>VL199</v>
          </cell>
          <cell r="C201" t="str">
            <v xml:space="preserve">HgCl </v>
          </cell>
          <cell r="D201" t="str">
            <v xml:space="preserve">gam </v>
          </cell>
          <cell r="E201">
            <v>4320</v>
          </cell>
        </row>
        <row r="202">
          <cell r="B202" t="str">
            <v>VL200</v>
          </cell>
          <cell r="C202" t="str">
            <v>HgCl2</v>
          </cell>
          <cell r="D202" t="str">
            <v xml:space="preserve">gam </v>
          </cell>
          <cell r="E202">
            <v>25000</v>
          </cell>
        </row>
        <row r="203">
          <cell r="B203" t="str">
            <v>VL201</v>
          </cell>
          <cell r="C203" t="str">
            <v>HgSO4</v>
          </cell>
          <cell r="D203" t="str">
            <v>gam</v>
          </cell>
          <cell r="E203">
            <v>24000</v>
          </cell>
        </row>
        <row r="204">
          <cell r="B204" t="str">
            <v>VL202</v>
          </cell>
          <cell r="C204" t="str">
            <v>HNO3</v>
          </cell>
          <cell r="D204" t="str">
            <v>ml</v>
          </cell>
          <cell r="E204">
            <v>770</v>
          </cell>
        </row>
        <row r="205">
          <cell r="B205" t="str">
            <v>VL203</v>
          </cell>
          <cell r="C205" t="str">
            <v>Hồ tinh bột</v>
          </cell>
          <cell r="D205" t="str">
            <v>gam</v>
          </cell>
          <cell r="E205">
            <v>1552</v>
          </cell>
        </row>
        <row r="206">
          <cell r="B206" t="str">
            <v>VL204</v>
          </cell>
          <cell r="C206" t="str">
            <v xml:space="preserve">Hóa chất bảo quản mẫu  </v>
          </cell>
          <cell r="D206" t="str">
            <v>ml</v>
          </cell>
          <cell r="E206">
            <v>840</v>
          </cell>
        </row>
        <row r="207">
          <cell r="B207" t="str">
            <v>VL205</v>
          </cell>
          <cell r="C207" t="str">
            <v xml:space="preserve">Hộp đựng mẫu  </v>
          </cell>
          <cell r="D207" t="str">
            <v xml:space="preserve">hộp </v>
          </cell>
          <cell r="E207">
            <v>90900</v>
          </cell>
        </row>
        <row r="208">
          <cell r="B208" t="str">
            <v>VL206</v>
          </cell>
          <cell r="C208" t="str">
            <v>Hợp kim Devarda</v>
          </cell>
          <cell r="D208" t="str">
            <v>gam</v>
          </cell>
          <cell r="E208">
            <v>700</v>
          </cell>
        </row>
        <row r="209">
          <cell r="B209" t="str">
            <v>VL207</v>
          </cell>
          <cell r="C209" t="str">
            <v>Hydroxylamin</v>
          </cell>
          <cell r="D209" t="str">
            <v>Gam</v>
          </cell>
          <cell r="E209">
            <v>1580</v>
          </cell>
        </row>
        <row r="210">
          <cell r="B210" t="str">
            <v>VL208</v>
          </cell>
          <cell r="C210" t="str">
            <v xml:space="preserve">Iốt </v>
          </cell>
          <cell r="D210" t="str">
            <v xml:space="preserve">gam </v>
          </cell>
          <cell r="E210">
            <v>14500</v>
          </cell>
        </row>
        <row r="211">
          <cell r="B211" t="str">
            <v>VL209</v>
          </cell>
          <cell r="C211" t="str">
            <v xml:space="preserve">Isooctan </v>
          </cell>
          <cell r="D211" t="str">
            <v xml:space="preserve">ml  </v>
          </cell>
          <cell r="E211">
            <v>3756</v>
          </cell>
        </row>
        <row r="212">
          <cell r="B212" t="str">
            <v>VL210</v>
          </cell>
          <cell r="C212" t="str">
            <v>K2C4H4O6</v>
          </cell>
          <cell r="D212" t="str">
            <v>gam</v>
          </cell>
          <cell r="E212">
            <v>320</v>
          </cell>
        </row>
        <row r="213">
          <cell r="B213" t="str">
            <v>VL211</v>
          </cell>
          <cell r="C213" t="str">
            <v>K2Cr2O7</v>
          </cell>
          <cell r="D213" t="str">
            <v>gam </v>
          </cell>
          <cell r="E213">
            <v>6745.2</v>
          </cell>
        </row>
        <row r="214">
          <cell r="B214" t="str">
            <v>VL212</v>
          </cell>
          <cell r="C214" t="str">
            <v>K2CrO4</v>
          </cell>
          <cell r="D214" t="str">
            <v>gam</v>
          </cell>
          <cell r="E214">
            <v>6776</v>
          </cell>
        </row>
        <row r="215">
          <cell r="B215" t="str">
            <v>VL213</v>
          </cell>
          <cell r="C215" t="str">
            <v>K2HPO4</v>
          </cell>
          <cell r="D215" t="str">
            <v>gam</v>
          </cell>
          <cell r="E215">
            <v>2695</v>
          </cell>
        </row>
        <row r="216">
          <cell r="B216" t="str">
            <v>VL214</v>
          </cell>
          <cell r="C216" t="str">
            <v>K2S2O8</v>
          </cell>
          <cell r="D216" t="str">
            <v>gam</v>
          </cell>
          <cell r="E216">
            <v>4620</v>
          </cell>
        </row>
        <row r="217">
          <cell r="B217" t="str">
            <v>VL215</v>
          </cell>
          <cell r="C217" t="str">
            <v>K2SO4</v>
          </cell>
          <cell r="D217" t="str">
            <v>gam</v>
          </cell>
          <cell r="E217">
            <v>680</v>
          </cell>
        </row>
        <row r="218">
          <cell r="B218" t="str">
            <v>VL216</v>
          </cell>
          <cell r="C218" t="str">
            <v>K3Fe(CN)6</v>
          </cell>
          <cell r="D218" t="str">
            <v>Gram</v>
          </cell>
          <cell r="E218">
            <v>9900</v>
          </cell>
        </row>
        <row r="219">
          <cell r="B219" t="str">
            <v>VL217</v>
          </cell>
          <cell r="C219" t="str">
            <v>K4Fe(CN)6</v>
          </cell>
          <cell r="D219" t="str">
            <v>gam</v>
          </cell>
          <cell r="E219">
            <v>740</v>
          </cell>
        </row>
        <row r="220">
          <cell r="B220" t="str">
            <v>VL218</v>
          </cell>
          <cell r="C220" t="str">
            <v xml:space="preserve">K4Fe(CN)6-3H2O </v>
          </cell>
          <cell r="D220" t="str">
            <v xml:space="preserve">gam </v>
          </cell>
          <cell r="E220">
            <v>540</v>
          </cell>
        </row>
        <row r="221">
          <cell r="B221" t="str">
            <v>VL219</v>
          </cell>
          <cell r="C221" t="str">
            <v>K4P2O7</v>
          </cell>
          <cell r="D221" t="str">
            <v>gam</v>
          </cell>
          <cell r="E221">
            <v>2180</v>
          </cell>
        </row>
        <row r="222">
          <cell r="B222" t="str">
            <v>VL220</v>
          </cell>
          <cell r="C222" t="str">
            <v>Kali antimontatrat</v>
          </cell>
          <cell r="D222" t="str">
            <v>gam</v>
          </cell>
          <cell r="E222">
            <v>13200</v>
          </cell>
        </row>
        <row r="223">
          <cell r="B223" t="str">
            <v>VL221</v>
          </cell>
          <cell r="C223" t="str">
            <v xml:space="preserve">Kali hydrrophtalat (C8H5KO4 )  </v>
          </cell>
          <cell r="D223" t="str">
            <v xml:space="preserve">gam </v>
          </cell>
          <cell r="E223">
            <v>30800</v>
          </cell>
        </row>
        <row r="224">
          <cell r="B224" t="str">
            <v>VL222</v>
          </cell>
          <cell r="C224" t="str">
            <v>Kaliphatalat</v>
          </cell>
          <cell r="D224" t="str">
            <v>gam</v>
          </cell>
          <cell r="E224">
            <v>3960</v>
          </cell>
        </row>
        <row r="225">
          <cell r="B225" t="str">
            <v>VL223</v>
          </cell>
          <cell r="C225" t="str">
            <v xml:space="preserve">KCl </v>
          </cell>
          <cell r="D225" t="str">
            <v xml:space="preserve">gam </v>
          </cell>
          <cell r="E225">
            <v>240</v>
          </cell>
        </row>
        <row r="226">
          <cell r="B226" t="str">
            <v>VL224</v>
          </cell>
          <cell r="C226" t="str">
            <v>KCN</v>
          </cell>
          <cell r="D226" t="str">
            <v>Gam</v>
          </cell>
          <cell r="E226">
            <v>1760</v>
          </cell>
        </row>
        <row r="227">
          <cell r="B227" t="str">
            <v>VL225</v>
          </cell>
          <cell r="C227" t="str">
            <v>KH2PO4</v>
          </cell>
          <cell r="D227" t="str">
            <v>gam</v>
          </cell>
          <cell r="E227">
            <v>1760</v>
          </cell>
        </row>
        <row r="228">
          <cell r="B228" t="str">
            <v>VL226</v>
          </cell>
          <cell r="C228" t="str">
            <v xml:space="preserve">Khẩu trang y tế </v>
          </cell>
          <cell r="D228" t="str">
            <v xml:space="preserve">Cái </v>
          </cell>
          <cell r="E228">
            <v>9100</v>
          </cell>
        </row>
        <row r="229">
          <cell r="B229" t="str">
            <v>VL227</v>
          </cell>
          <cell r="C229" t="str">
            <v>Khí argon</v>
          </cell>
          <cell r="D229" t="str">
            <v>bình</v>
          </cell>
          <cell r="E229">
            <v>1363640</v>
          </cell>
        </row>
        <row r="230">
          <cell r="B230" t="str">
            <v>VL228</v>
          </cell>
          <cell r="C230" t="str">
            <v>Khí axetylen</v>
          </cell>
          <cell r="D230" t="str">
            <v>bình</v>
          </cell>
          <cell r="E230">
            <v>1272720</v>
          </cell>
        </row>
        <row r="231">
          <cell r="B231" t="str">
            <v>VL229</v>
          </cell>
          <cell r="C231" t="str">
            <v xml:space="preserve">Khí chuẩn BTEX </v>
          </cell>
          <cell r="D231" t="str">
            <v xml:space="preserve">bình </v>
          </cell>
          <cell r="E231">
            <v>85000000</v>
          </cell>
        </row>
        <row r="232">
          <cell r="B232" t="str">
            <v>VL230</v>
          </cell>
          <cell r="C232" t="str">
            <v xml:space="preserve">Khí chuẩn CO </v>
          </cell>
          <cell r="D232" t="str">
            <v xml:space="preserve">bình </v>
          </cell>
          <cell r="E232">
            <v>27272720</v>
          </cell>
        </row>
        <row r="233">
          <cell r="B233" t="str">
            <v>VL231</v>
          </cell>
          <cell r="C233" t="str">
            <v xml:space="preserve">Khí chuẩn Metan </v>
          </cell>
          <cell r="D233" t="str">
            <v xml:space="preserve">Bình </v>
          </cell>
          <cell r="E233">
            <v>13636000</v>
          </cell>
        </row>
        <row r="234">
          <cell r="B234" t="str">
            <v>VL232</v>
          </cell>
          <cell r="C234" t="str">
            <v xml:space="preserve">Khí chuẩn NO </v>
          </cell>
          <cell r="D234" t="str">
            <v xml:space="preserve">bình </v>
          </cell>
          <cell r="E234">
            <v>50909100</v>
          </cell>
        </row>
        <row r="235">
          <cell r="B235" t="str">
            <v>VL233</v>
          </cell>
          <cell r="C235" t="str">
            <v>Khí chuẩn NO2</v>
          </cell>
          <cell r="D235" t="str">
            <v xml:space="preserve">bình </v>
          </cell>
          <cell r="E235">
            <v>50909100</v>
          </cell>
        </row>
        <row r="236">
          <cell r="B236" t="str">
            <v>VL234</v>
          </cell>
          <cell r="C236" t="str">
            <v xml:space="preserve">Khí chuẩn O2 </v>
          </cell>
          <cell r="D236" t="str">
            <v xml:space="preserve">bình </v>
          </cell>
          <cell r="E236">
            <v>27272720</v>
          </cell>
        </row>
        <row r="237">
          <cell r="B237" t="str">
            <v>VL235</v>
          </cell>
          <cell r="C237" t="str">
            <v>Khí chuẩn SO2</v>
          </cell>
          <cell r="D237" t="str">
            <v xml:space="preserve">bình </v>
          </cell>
          <cell r="E237">
            <v>60000000</v>
          </cell>
        </row>
        <row r="238">
          <cell r="B238" t="str">
            <v>VL236</v>
          </cell>
          <cell r="C238" t="str">
            <v>Khí Heli</v>
          </cell>
          <cell r="D238" t="str">
            <v>bình</v>
          </cell>
          <cell r="E238">
            <v>9090900</v>
          </cell>
        </row>
        <row r="239">
          <cell r="B239" t="str">
            <v>VL237</v>
          </cell>
          <cell r="C239" t="str">
            <v xml:space="preserve">Khí Hydro </v>
          </cell>
          <cell r="D239" t="str">
            <v xml:space="preserve">bình </v>
          </cell>
          <cell r="E239">
            <v>9090900</v>
          </cell>
        </row>
        <row r="240">
          <cell r="B240" t="str">
            <v>VL238</v>
          </cell>
          <cell r="C240" t="str">
            <v>Khí Nitơ</v>
          </cell>
          <cell r="D240" t="str">
            <v>bình</v>
          </cell>
          <cell r="E240">
            <v>818180</v>
          </cell>
        </row>
        <row r="241">
          <cell r="B241" t="str">
            <v>VL239</v>
          </cell>
          <cell r="C241" t="str">
            <v xml:space="preserve">Khí P10 </v>
          </cell>
          <cell r="D241" t="str">
            <v xml:space="preserve">Bình </v>
          </cell>
          <cell r="E241">
            <v>1363640</v>
          </cell>
        </row>
        <row r="242">
          <cell r="B242" t="str">
            <v>VL240</v>
          </cell>
          <cell r="C242" t="str">
            <v>KI</v>
          </cell>
          <cell r="D242" t="str">
            <v>gam</v>
          </cell>
          <cell r="E242">
            <v>13520</v>
          </cell>
        </row>
        <row r="243">
          <cell r="B243" t="str">
            <v>VL241</v>
          </cell>
          <cell r="C243" t="str">
            <v>KIO3</v>
          </cell>
          <cell r="D243" t="str">
            <v xml:space="preserve">gam </v>
          </cell>
          <cell r="E243">
            <v>11457.6</v>
          </cell>
        </row>
        <row r="244">
          <cell r="B244" t="str">
            <v>VL242</v>
          </cell>
          <cell r="C244" t="str">
            <v>KMnO4</v>
          </cell>
          <cell r="D244" t="str">
            <v>gam</v>
          </cell>
          <cell r="E244">
            <v>2956.8</v>
          </cell>
        </row>
        <row r="245">
          <cell r="B245" t="str">
            <v>VL243</v>
          </cell>
          <cell r="C245" t="str">
            <v>KNO3</v>
          </cell>
          <cell r="D245" t="str">
            <v>gam</v>
          </cell>
          <cell r="E245">
            <v>4400</v>
          </cell>
        </row>
        <row r="246">
          <cell r="B246" t="str">
            <v>VL244</v>
          </cell>
          <cell r="C246" t="str">
            <v xml:space="preserve">KOH - 1M </v>
          </cell>
          <cell r="D246" t="str">
            <v xml:space="preserve">Lít </v>
          </cell>
          <cell r="E246">
            <v>1078</v>
          </cell>
        </row>
        <row r="247">
          <cell r="B247" t="str">
            <v>VL245</v>
          </cell>
          <cell r="C247" t="str">
            <v xml:space="preserve">KOH - 8M </v>
          </cell>
          <cell r="D247" t="str">
            <v xml:space="preserve">Lít </v>
          </cell>
          <cell r="E247">
            <v>660</v>
          </cell>
        </row>
        <row r="248">
          <cell r="B248" t="str">
            <v>VL246</v>
          </cell>
          <cell r="C248" t="str">
            <v>Lactoza</v>
          </cell>
          <cell r="D248" t="str">
            <v>gam</v>
          </cell>
          <cell r="E248">
            <v>3400</v>
          </cell>
        </row>
        <row r="249">
          <cell r="B249" t="str">
            <v>VL247</v>
          </cell>
          <cell r="C249" t="str">
            <v xml:space="preserve">LCD unit                    </v>
          </cell>
          <cell r="D249" t="str">
            <v xml:space="preserve">cái </v>
          </cell>
          <cell r="E249">
            <v>42068000</v>
          </cell>
        </row>
        <row r="250">
          <cell r="B250" t="str">
            <v>VL248</v>
          </cell>
          <cell r="C250" t="str">
            <v xml:space="preserve">Li2SO4.H2O </v>
          </cell>
          <cell r="D250" t="str">
            <v xml:space="preserve">gam </v>
          </cell>
          <cell r="E250">
            <v>8800</v>
          </cell>
        </row>
        <row r="251">
          <cell r="B251" t="str">
            <v>VL249</v>
          </cell>
          <cell r="C251" t="str">
            <v xml:space="preserve">Lọc Coalescent (xanh) </v>
          </cell>
          <cell r="D251" t="str">
            <v xml:space="preserve">bộ </v>
          </cell>
          <cell r="E251">
            <v>2469000</v>
          </cell>
        </row>
        <row r="252">
          <cell r="B252" t="str">
            <v>VL250</v>
          </cell>
          <cell r="C252" t="str">
            <v xml:space="preserve">Lớp lót UV (UV Liner) </v>
          </cell>
          <cell r="D252" t="str">
            <v xml:space="preserve">cái </v>
          </cell>
          <cell r="E252">
            <v>7878000</v>
          </cell>
        </row>
        <row r="253">
          <cell r="B253" t="str">
            <v>VL251</v>
          </cell>
          <cell r="C253" t="str">
            <v xml:space="preserve">Màng loc buị </v>
          </cell>
          <cell r="D253" t="str">
            <v xml:space="preserve">cái </v>
          </cell>
          <cell r="E253">
            <v>18180</v>
          </cell>
        </row>
        <row r="254">
          <cell r="B254" t="str">
            <v>VL252</v>
          </cell>
          <cell r="C254" t="str">
            <v>Màng lọc cho FIAS</v>
          </cell>
          <cell r="D254" t="str">
            <v>cái</v>
          </cell>
          <cell r="E254">
            <v>363640</v>
          </cell>
        </row>
        <row r="255">
          <cell r="B255" t="str">
            <v>VL253</v>
          </cell>
          <cell r="C255" t="str">
            <v xml:space="preserve">Mẫu chuẩn  hoat đ̣ ô ̣(100 – 500)Bq </v>
          </cell>
          <cell r="D255" t="str">
            <v xml:space="preserve">Bộ </v>
          </cell>
          <cell r="E255">
            <v>54545460</v>
          </cell>
        </row>
        <row r="256">
          <cell r="B256" t="str">
            <v>VL254</v>
          </cell>
          <cell r="C256" t="str">
            <v xml:space="preserve">Mẫu chuẩn  Pb210; Pb212; Pb214, Bi212; Bi214, Tl208, Ac228, Ra226, Cs137, K40, Be7  hoat đ̣ ô ̣(100-500)Bq </v>
          </cell>
          <cell r="D256" t="str">
            <v xml:space="preserve">Bộ </v>
          </cell>
          <cell r="E256">
            <v>5000000</v>
          </cell>
        </row>
        <row r="257">
          <cell r="B257" t="str">
            <v>VL255</v>
          </cell>
          <cell r="C257" t="str">
            <v xml:space="preserve">Mẫu chuẩn  Pb210; Pb212; Pb214, Bi212; Bi214, Tl208, Ac228, Ra226, Cs137, K40, Be7  hoat đ̣ ô ̣(100-500)Bq </v>
          </cell>
          <cell r="D257" t="str">
            <v xml:space="preserve">bộ </v>
          </cell>
          <cell r="E257">
            <v>5000000</v>
          </cell>
        </row>
        <row r="258">
          <cell r="B258" t="str">
            <v>VL256</v>
          </cell>
          <cell r="C258" t="str">
            <v xml:space="preserve">Mâu chuẩn hoat đ̣ ô ̣32Bq </v>
          </cell>
          <cell r="D258" t="str">
            <v xml:space="preserve">Bộ </v>
          </cell>
          <cell r="E258">
            <v>54545460</v>
          </cell>
        </row>
        <row r="259">
          <cell r="B259" t="str">
            <v>VL257</v>
          </cell>
          <cell r="C259" t="str">
            <v xml:space="preserve">Mâu chuẩn hoat đô ̣(100 -1000)Bq </v>
          </cell>
          <cell r="D259" t="str">
            <v xml:space="preserve">Bộ </v>
          </cell>
          <cell r="E259">
            <v>54545460</v>
          </cell>
        </row>
        <row r="260">
          <cell r="B260" t="str">
            <v>VL258</v>
          </cell>
          <cell r="C260" t="str">
            <v xml:space="preserve">Methanol </v>
          </cell>
          <cell r="D260" t="str">
            <v xml:space="preserve">ml </v>
          </cell>
          <cell r="E260">
            <v>140</v>
          </cell>
        </row>
        <row r="261">
          <cell r="B261" t="str">
            <v>VL259</v>
          </cell>
          <cell r="C261" t="str">
            <v>Methyl da cam</v>
          </cell>
          <cell r="D261" t="str">
            <v>gam</v>
          </cell>
          <cell r="E261">
            <v>4080</v>
          </cell>
        </row>
        <row r="262">
          <cell r="B262" t="str">
            <v>VL260</v>
          </cell>
          <cell r="C262" t="str">
            <v>Methyl đỏ</v>
          </cell>
          <cell r="D262" t="str">
            <v>gram</v>
          </cell>
          <cell r="E262">
            <v>41272</v>
          </cell>
        </row>
        <row r="263">
          <cell r="B263" t="str">
            <v>VL261</v>
          </cell>
          <cell r="C263" t="str">
            <v>Methylen xanh</v>
          </cell>
          <cell r="D263" t="str">
            <v>gram</v>
          </cell>
          <cell r="E263">
            <v>816</v>
          </cell>
        </row>
        <row r="264">
          <cell r="B264" t="str">
            <v>VL262</v>
          </cell>
          <cell r="C264" t="str">
            <v>Metyl Iso butylketon (MIBK)</v>
          </cell>
          <cell r="D264" t="str">
            <v>gam</v>
          </cell>
          <cell r="E264">
            <v>17040</v>
          </cell>
        </row>
        <row r="265">
          <cell r="B265" t="str">
            <v>VL263</v>
          </cell>
          <cell r="C265" t="str">
            <v>MgCl2</v>
          </cell>
          <cell r="D265" t="str">
            <v>Gram</v>
          </cell>
          <cell r="E265">
            <v>1100</v>
          </cell>
        </row>
        <row r="266">
          <cell r="B266" t="str">
            <v>VL264</v>
          </cell>
          <cell r="C266" t="str">
            <v>MgSO4.7H2O</v>
          </cell>
          <cell r="D266" t="str">
            <v>gam</v>
          </cell>
          <cell r="E266">
            <v>6700</v>
          </cell>
        </row>
        <row r="267">
          <cell r="B267" t="str">
            <v>VL265</v>
          </cell>
          <cell r="C267" t="str">
            <v>Millex-LH 13mm Philic PTFE .45µm Non-sterile IC-Certified 100/pk</v>
          </cell>
          <cell r="D267" t="str">
            <v>hộp</v>
          </cell>
          <cell r="E267">
            <v>9000000</v>
          </cell>
        </row>
        <row r="268">
          <cell r="B268" t="str">
            <v>VL266</v>
          </cell>
          <cell r="C268" t="str">
            <v xml:space="preserve">Mực máy in </v>
          </cell>
          <cell r="D268" t="str">
            <v xml:space="preserve">hộp </v>
          </cell>
          <cell r="E268">
            <v>272720</v>
          </cell>
        </row>
        <row r="269">
          <cell r="B269" t="str">
            <v>VL267</v>
          </cell>
          <cell r="C269" t="str">
            <v>Murexit</v>
          </cell>
          <cell r="D269" t="str">
            <v>Gam</v>
          </cell>
          <cell r="E269">
            <v>58180</v>
          </cell>
        </row>
        <row r="270">
          <cell r="B270" t="str">
            <v>VL268</v>
          </cell>
          <cell r="C270" t="str">
            <v>N-(1-naphyl)-ethyllediamine</v>
          </cell>
          <cell r="D270" t="str">
            <v>gam</v>
          </cell>
          <cell r="E270">
            <v>192000</v>
          </cell>
        </row>
        <row r="271">
          <cell r="B271" t="str">
            <v>VL269</v>
          </cell>
          <cell r="C271" t="str">
            <v xml:space="preserve">N,N-dimethyl-p-phenylenediamine (C8H14Cl2N2.5H2O) </v>
          </cell>
          <cell r="D271" t="str">
            <v xml:space="preserve">gam </v>
          </cell>
          <cell r="E271">
            <v>100800</v>
          </cell>
        </row>
        <row r="272">
          <cell r="B272" t="str">
            <v>VL270</v>
          </cell>
          <cell r="C272" t="str">
            <v>N,N-dimethyl-pphenylenediamineoxalate</v>
          </cell>
          <cell r="D272" t="str">
            <v>gam</v>
          </cell>
          <cell r="E272">
            <v>214918</v>
          </cell>
        </row>
        <row r="273">
          <cell r="B273" t="str">
            <v>VL271</v>
          </cell>
          <cell r="C273" t="str">
            <v>Na(PO3)6</v>
          </cell>
          <cell r="D273" t="str">
            <v xml:space="preserve">gam </v>
          </cell>
          <cell r="E273">
            <v>180</v>
          </cell>
        </row>
        <row r="274">
          <cell r="B274" t="str">
            <v>VL272</v>
          </cell>
          <cell r="C274" t="str">
            <v>Na2[Fe(CN)5.NO].2H2O</v>
          </cell>
          <cell r="D274" t="str">
            <v>gam</v>
          </cell>
          <cell r="E274">
            <v>18180</v>
          </cell>
        </row>
        <row r="275">
          <cell r="B275" t="str">
            <v>VL273</v>
          </cell>
          <cell r="C275" t="str">
            <v xml:space="preserve">Na2B4O7.10H2O </v>
          </cell>
          <cell r="D275" t="str">
            <v xml:space="preserve">gam </v>
          </cell>
          <cell r="E275">
            <v>5959.8</v>
          </cell>
        </row>
        <row r="276">
          <cell r="B276" t="str">
            <v>VL274</v>
          </cell>
          <cell r="C276" t="str">
            <v>Na2C2O4</v>
          </cell>
          <cell r="D276" t="str">
            <v>gam</v>
          </cell>
          <cell r="E276">
            <v>3600</v>
          </cell>
        </row>
        <row r="277">
          <cell r="B277" t="str">
            <v>VL275</v>
          </cell>
          <cell r="C277" t="str">
            <v>Na2CO3</v>
          </cell>
          <cell r="D277" t="str">
            <v xml:space="preserve">gam </v>
          </cell>
          <cell r="E277">
            <v>700</v>
          </cell>
        </row>
        <row r="278">
          <cell r="B278" t="str">
            <v>VL276</v>
          </cell>
          <cell r="C278" t="str">
            <v>Na2HPO4</v>
          </cell>
          <cell r="D278" t="str">
            <v>gam</v>
          </cell>
          <cell r="E278">
            <v>4800</v>
          </cell>
        </row>
        <row r="279">
          <cell r="B279" t="str">
            <v>VL277</v>
          </cell>
          <cell r="C279" t="str">
            <v>Na2MoO4</v>
          </cell>
          <cell r="D279" t="str">
            <v xml:space="preserve">bình </v>
          </cell>
          <cell r="E279">
            <v>44000</v>
          </cell>
        </row>
        <row r="280">
          <cell r="B280" t="str">
            <v>VL278</v>
          </cell>
          <cell r="C280" t="str">
            <v>Na2S.9H2O</v>
          </cell>
          <cell r="D280" t="str">
            <v>gam</v>
          </cell>
          <cell r="E280">
            <v>2000</v>
          </cell>
        </row>
        <row r="281">
          <cell r="B281" t="str">
            <v>VL279</v>
          </cell>
          <cell r="C281" t="str">
            <v>Na2S2O3</v>
          </cell>
          <cell r="D281" t="str">
            <v>gam</v>
          </cell>
          <cell r="E281">
            <v>1800</v>
          </cell>
        </row>
        <row r="282">
          <cell r="B282" t="str">
            <v>VL280</v>
          </cell>
          <cell r="C282" t="str">
            <v xml:space="preserve">Na2S2O5 0,1N </v>
          </cell>
          <cell r="D282" t="str">
            <v xml:space="preserve">ống </v>
          </cell>
          <cell r="E282">
            <v>1232</v>
          </cell>
        </row>
        <row r="283">
          <cell r="B283" t="str">
            <v>VL281</v>
          </cell>
          <cell r="C283" t="str">
            <v>Na2SO3</v>
          </cell>
          <cell r="D283" t="str">
            <v xml:space="preserve">gam </v>
          </cell>
          <cell r="E283">
            <v>1863.4</v>
          </cell>
        </row>
        <row r="284">
          <cell r="B284" t="str">
            <v>VL282</v>
          </cell>
          <cell r="C284" t="str">
            <v>Na2SO4</v>
          </cell>
          <cell r="D284" t="str">
            <v>gam</v>
          </cell>
          <cell r="E284">
            <v>650</v>
          </cell>
        </row>
        <row r="285">
          <cell r="B285" t="str">
            <v>VL283</v>
          </cell>
          <cell r="C285" t="str">
            <v xml:space="preserve">Na2WO4.2H2O </v>
          </cell>
          <cell r="D285" t="str">
            <v xml:space="preserve">gam </v>
          </cell>
          <cell r="E285">
            <v>39600</v>
          </cell>
        </row>
        <row r="286">
          <cell r="B286" t="str">
            <v>VL284</v>
          </cell>
          <cell r="C286" t="str">
            <v>Na3C6H5O7.2H2O</v>
          </cell>
          <cell r="D286" t="str">
            <v>gam</v>
          </cell>
          <cell r="E286">
            <v>1100</v>
          </cell>
        </row>
        <row r="287">
          <cell r="B287" t="str">
            <v>VL285</v>
          </cell>
          <cell r="C287" t="str">
            <v>NaAsO2</v>
          </cell>
          <cell r="D287" t="str">
            <v>gam</v>
          </cell>
          <cell r="E287">
            <v>47200</v>
          </cell>
        </row>
        <row r="288">
          <cell r="B288" t="str">
            <v>VL286</v>
          </cell>
          <cell r="C288" t="str">
            <v>NaBH4</v>
          </cell>
          <cell r="D288" t="str">
            <v>gam</v>
          </cell>
          <cell r="E288">
            <v>44000</v>
          </cell>
        </row>
        <row r="289">
          <cell r="B289" t="str">
            <v>VL287</v>
          </cell>
          <cell r="C289" t="str">
            <v>NaBr</v>
          </cell>
          <cell r="D289" t="str">
            <v>gam</v>
          </cell>
          <cell r="E289">
            <v>22000</v>
          </cell>
        </row>
        <row r="290">
          <cell r="B290" t="str">
            <v>VL288</v>
          </cell>
          <cell r="C290" t="str">
            <v>NaC7H5NaO3</v>
          </cell>
          <cell r="D290" t="str">
            <v>gam</v>
          </cell>
          <cell r="E290">
            <v>4540</v>
          </cell>
        </row>
        <row r="291">
          <cell r="B291" t="str">
            <v>VL289</v>
          </cell>
          <cell r="C291" t="str">
            <v xml:space="preserve">NaCH3COO </v>
          </cell>
          <cell r="D291" t="str">
            <v xml:space="preserve">gam </v>
          </cell>
          <cell r="E291">
            <v>216</v>
          </cell>
        </row>
        <row r="292">
          <cell r="B292" t="str">
            <v>VL290</v>
          </cell>
          <cell r="C292" t="str">
            <v>NaCl</v>
          </cell>
          <cell r="D292" t="str">
            <v>gam</v>
          </cell>
          <cell r="E292">
            <v>550</v>
          </cell>
        </row>
        <row r="293">
          <cell r="B293" t="str">
            <v>VL291</v>
          </cell>
          <cell r="C293" t="str">
            <v>NaClO</v>
          </cell>
          <cell r="D293" t="str">
            <v>ml</v>
          </cell>
          <cell r="E293">
            <v>2200</v>
          </cell>
        </row>
        <row r="294">
          <cell r="B294" t="str">
            <v>VL292</v>
          </cell>
          <cell r="C294" t="str">
            <v>NaCN</v>
          </cell>
          <cell r="D294" t="str">
            <v>Gram</v>
          </cell>
          <cell r="E294">
            <v>16360</v>
          </cell>
        </row>
        <row r="295">
          <cell r="B295" t="str">
            <v>VL293</v>
          </cell>
          <cell r="C295" t="str">
            <v>NaHCO3</v>
          </cell>
          <cell r="D295" t="str">
            <v xml:space="preserve">gam </v>
          </cell>
          <cell r="E295">
            <v>140</v>
          </cell>
        </row>
        <row r="296">
          <cell r="B296" t="str">
            <v>VL294</v>
          </cell>
          <cell r="C296" t="str">
            <v>NaKC4H4O6</v>
          </cell>
          <cell r="D296" t="str">
            <v>Gram</v>
          </cell>
          <cell r="E296">
            <v>2640</v>
          </cell>
        </row>
        <row r="297">
          <cell r="B297" t="str">
            <v>VL295</v>
          </cell>
          <cell r="C297" t="str">
            <v>NaOH</v>
          </cell>
          <cell r="D297" t="str">
            <v>gam</v>
          </cell>
          <cell r="E297">
            <v>400</v>
          </cell>
        </row>
        <row r="298">
          <cell r="B298" t="str">
            <v>VL296</v>
          </cell>
          <cell r="C298" t="str">
            <v>natri heptadecylsunphat</v>
          </cell>
          <cell r="D298" t="str">
            <v>gam</v>
          </cell>
          <cell r="E298">
            <v>16360</v>
          </cell>
        </row>
        <row r="299">
          <cell r="B299" t="str">
            <v>VL297</v>
          </cell>
          <cell r="C299" t="str">
            <v>Natri Sunfit khan (Na2SO3)</v>
          </cell>
          <cell r="D299" t="str">
            <v>gam</v>
          </cell>
          <cell r="E299">
            <v>2000</v>
          </cell>
        </row>
        <row r="300">
          <cell r="B300" t="str">
            <v>VL298</v>
          </cell>
          <cell r="C300" t="str">
            <v xml:space="preserve">Natri tetracloromercurat  </v>
          </cell>
          <cell r="D300" t="str">
            <v xml:space="preserve">gam </v>
          </cell>
          <cell r="E300">
            <v>16360</v>
          </cell>
        </row>
        <row r="301">
          <cell r="B301" t="str">
            <v>VL299</v>
          </cell>
          <cell r="C301" t="str">
            <v xml:space="preserve">n-Butanol </v>
          </cell>
          <cell r="D301" t="str">
            <v xml:space="preserve">ml </v>
          </cell>
          <cell r="E301">
            <v>360</v>
          </cell>
        </row>
        <row r="302">
          <cell r="B302" t="str">
            <v>VL300</v>
          </cell>
          <cell r="C302" t="str">
            <v xml:space="preserve">Nguồn chuẩn đồng vị phóng xạ  90Sr hoạt độ (100 -500)Bq </v>
          </cell>
          <cell r="D302" t="str">
            <v xml:space="preserve">bộ </v>
          </cell>
          <cell r="E302">
            <v>54545460</v>
          </cell>
        </row>
        <row r="303">
          <cell r="B303" t="str">
            <v>VL301</v>
          </cell>
          <cell r="C303" t="str">
            <v xml:space="preserve">Nguồn chuẩn đồng vị phóng xạ 239,240Pu hoạt độ (100 -500)Bq </v>
          </cell>
          <cell r="D303" t="str">
            <v xml:space="preserve">bộ </v>
          </cell>
          <cell r="E303">
            <v>54545460</v>
          </cell>
        </row>
        <row r="304">
          <cell r="B304" t="str">
            <v>VL302</v>
          </cell>
          <cell r="C304" t="str">
            <v xml:space="preserve">Nguồn chuẩn Radon </v>
          </cell>
          <cell r="D304" t="str">
            <v xml:space="preserve">Bộ </v>
          </cell>
          <cell r="E304">
            <v>54545460</v>
          </cell>
        </row>
        <row r="305">
          <cell r="B305" t="str">
            <v>VL303</v>
          </cell>
          <cell r="C305" t="str">
            <v>NH3</v>
          </cell>
          <cell r="D305" t="str">
            <v>ml</v>
          </cell>
          <cell r="E305">
            <v>523.6</v>
          </cell>
        </row>
        <row r="306">
          <cell r="B306" t="str">
            <v>VL304</v>
          </cell>
          <cell r="C306" t="str">
            <v xml:space="preserve">NH4C2O4 </v>
          </cell>
          <cell r="D306" t="str">
            <v xml:space="preserve">gam </v>
          </cell>
          <cell r="E306">
            <v>3100</v>
          </cell>
        </row>
        <row r="307">
          <cell r="B307" t="str">
            <v>VL305</v>
          </cell>
          <cell r="C307" t="str">
            <v>NH4Cl</v>
          </cell>
          <cell r="D307" t="str">
            <v>ml</v>
          </cell>
          <cell r="E307">
            <v>1786.4</v>
          </cell>
        </row>
        <row r="308">
          <cell r="B308" t="str">
            <v>VL306</v>
          </cell>
          <cell r="C308" t="str">
            <v xml:space="preserve">NH4CO3 </v>
          </cell>
          <cell r="D308" t="str">
            <v xml:space="preserve">gam </v>
          </cell>
          <cell r="E308">
            <v>216</v>
          </cell>
        </row>
        <row r="309">
          <cell r="B309" t="str">
            <v>VL307</v>
          </cell>
          <cell r="C309" t="str">
            <v xml:space="preserve">NH4I </v>
          </cell>
          <cell r="D309" t="str">
            <v xml:space="preserve">gam </v>
          </cell>
          <cell r="E309">
            <v>1020</v>
          </cell>
        </row>
        <row r="310">
          <cell r="B310" t="str">
            <v>VL308</v>
          </cell>
          <cell r="C310" t="str">
            <v>NH4NO3</v>
          </cell>
          <cell r="D310" t="str">
            <v>gam</v>
          </cell>
          <cell r="E310">
            <v>16</v>
          </cell>
        </row>
        <row r="311">
          <cell r="B311" t="str">
            <v>VL309</v>
          </cell>
          <cell r="C311" t="str">
            <v>NH4OCl</v>
          </cell>
          <cell r="D311" t="str">
            <v>gam</v>
          </cell>
          <cell r="E311">
            <v>160</v>
          </cell>
        </row>
        <row r="312">
          <cell r="B312" t="str">
            <v>VL310</v>
          </cell>
          <cell r="C312" t="str">
            <v>NH4OH</v>
          </cell>
          <cell r="D312" t="str">
            <v>ml</v>
          </cell>
          <cell r="E312">
            <v>508.2</v>
          </cell>
        </row>
        <row r="313">
          <cell r="B313" t="str">
            <v>VL311</v>
          </cell>
          <cell r="C313" t="str">
            <v>n-Hexan</v>
          </cell>
          <cell r="D313" t="str">
            <v>ml</v>
          </cell>
          <cell r="E313">
            <v>320</v>
          </cell>
        </row>
        <row r="314">
          <cell r="B314" t="str">
            <v>VL312</v>
          </cell>
          <cell r="C314" t="str">
            <v xml:space="preserve">Nhựa trao đổi Anion </v>
          </cell>
          <cell r="D314" t="str">
            <v xml:space="preserve">gam </v>
          </cell>
          <cell r="E314">
            <v>20000</v>
          </cell>
        </row>
        <row r="315">
          <cell r="B315" t="str">
            <v>VL313</v>
          </cell>
          <cell r="C315" t="str">
            <v xml:space="preserve">Nhựa trao đổi Cation </v>
          </cell>
          <cell r="D315" t="str">
            <v xml:space="preserve">gam </v>
          </cell>
          <cell r="E315">
            <v>1640</v>
          </cell>
        </row>
        <row r="316">
          <cell r="B316" t="str">
            <v>VL314</v>
          </cell>
          <cell r="C316" t="str">
            <v xml:space="preserve">Ni(NO3)2.H2O </v>
          </cell>
          <cell r="D316" t="str">
            <v xml:space="preserve">gam </v>
          </cell>
          <cell r="E316">
            <v>1640</v>
          </cell>
        </row>
        <row r="317">
          <cell r="B317" t="str">
            <v>VL315</v>
          </cell>
          <cell r="C317" t="str">
            <v xml:space="preserve">NiCl2 </v>
          </cell>
          <cell r="D317" t="str">
            <v xml:space="preserve">gam </v>
          </cell>
          <cell r="E317">
            <v>1640</v>
          </cell>
        </row>
        <row r="318">
          <cell r="B318" t="str">
            <v>VL316</v>
          </cell>
          <cell r="C318" t="str">
            <v xml:space="preserve">Nitơ lỏng </v>
          </cell>
          <cell r="D318" t="str">
            <v xml:space="preserve">Lít </v>
          </cell>
          <cell r="E318">
            <v>29100</v>
          </cell>
        </row>
        <row r="319">
          <cell r="B319" t="str">
            <v>VL317</v>
          </cell>
          <cell r="C319" t="str">
            <v xml:space="preserve">Nước cất </v>
          </cell>
          <cell r="D319" t="str">
            <v xml:space="preserve">lít </v>
          </cell>
          <cell r="E319">
            <v>30</v>
          </cell>
        </row>
        <row r="320">
          <cell r="B320" t="str">
            <v>VL318</v>
          </cell>
          <cell r="C320" t="str">
            <v xml:space="preserve">Nước rửa đầu đo </v>
          </cell>
          <cell r="D320" t="str">
            <v xml:space="preserve">lít </v>
          </cell>
          <cell r="E320">
            <v>13690</v>
          </cell>
        </row>
        <row r="321">
          <cell r="B321" t="str">
            <v>VL319</v>
          </cell>
          <cell r="C321" t="str">
            <v xml:space="preserve">Nước rửa dụng cụ </v>
          </cell>
          <cell r="D321" t="str">
            <v xml:space="preserve">Lít </v>
          </cell>
          <cell r="E321">
            <v>27280</v>
          </cell>
        </row>
        <row r="322">
          <cell r="B322" t="str">
            <v>VL320</v>
          </cell>
          <cell r="C322" t="str">
            <v>Ống chuẩn AgNO3 0,1N</v>
          </cell>
          <cell r="D322" t="str">
            <v>ống</v>
          </cell>
          <cell r="E322">
            <v>1570900</v>
          </cell>
        </row>
        <row r="323">
          <cell r="B323" t="str">
            <v>VL321</v>
          </cell>
          <cell r="C323" t="str">
            <v>Ống chuẩn K2C2O7 0.1N</v>
          </cell>
          <cell r="D323" t="str">
            <v>ống</v>
          </cell>
          <cell r="E323">
            <v>181820</v>
          </cell>
        </row>
        <row r="324">
          <cell r="B324" t="str">
            <v>VL322</v>
          </cell>
          <cell r="C324" t="str">
            <v>Ống chuẩn KMnO4</v>
          </cell>
          <cell r="D324" t="str">
            <v>ống</v>
          </cell>
          <cell r="E324">
            <v>210000</v>
          </cell>
        </row>
        <row r="325">
          <cell r="B325" t="str">
            <v>VL323</v>
          </cell>
          <cell r="C325" t="str">
            <v xml:space="preserve">Ống chuyển đổi (Catalyzer Pipe) </v>
          </cell>
          <cell r="D325" t="str">
            <v xml:space="preserve">cái </v>
          </cell>
          <cell r="E325">
            <v>13098000</v>
          </cell>
        </row>
        <row r="326">
          <cell r="B326" t="str">
            <v>VL324</v>
          </cell>
          <cell r="C326" t="str">
            <v xml:space="preserve">Ống DO (Glass tube) </v>
          </cell>
          <cell r="D326" t="str">
            <v xml:space="preserve">bộ </v>
          </cell>
          <cell r="E326">
            <v>47325000</v>
          </cell>
        </row>
        <row r="327">
          <cell r="B327" t="str">
            <v>VL325</v>
          </cell>
          <cell r="C327" t="str">
            <v xml:space="preserve">Ống thẩm thấu Benzene </v>
          </cell>
          <cell r="D327" t="str">
            <v xml:space="preserve">chiếc </v>
          </cell>
          <cell r="E327">
            <v>40522000</v>
          </cell>
        </row>
        <row r="328">
          <cell r="B328" t="str">
            <v>VL326</v>
          </cell>
          <cell r="C328" t="str">
            <v xml:space="preserve">Ống xúc tác (catalyzer tube) </v>
          </cell>
          <cell r="D328" t="str">
            <v xml:space="preserve">bộ </v>
          </cell>
          <cell r="E328">
            <v>25051000</v>
          </cell>
        </row>
        <row r="329">
          <cell r="B329" t="str">
            <v>VL327</v>
          </cell>
          <cell r="C329" t="str">
            <v xml:space="preserve">O-ring 1.5 x 0.75 mm Nitril </v>
          </cell>
          <cell r="D329" t="str">
            <v xml:space="preserve">chiếc </v>
          </cell>
          <cell r="E329">
            <v>137000</v>
          </cell>
        </row>
        <row r="330">
          <cell r="B330" t="str">
            <v>VL328</v>
          </cell>
          <cell r="C330" t="str">
            <v xml:space="preserve">O-Ring cho lò thẩm thấu </v>
          </cell>
          <cell r="D330" t="str">
            <v xml:space="preserve">chiếc </v>
          </cell>
          <cell r="E330">
            <v>206000</v>
          </cell>
        </row>
        <row r="331">
          <cell r="B331" t="str">
            <v>VL329</v>
          </cell>
          <cell r="C331" t="str">
            <v xml:space="preserve">O-Ring Gasket 4x1 </v>
          </cell>
          <cell r="D331" t="str">
            <v xml:space="preserve">bộ </v>
          </cell>
          <cell r="E331">
            <v>343000</v>
          </cell>
        </row>
        <row r="332">
          <cell r="B332" t="str">
            <v>VL330</v>
          </cell>
          <cell r="C332" t="str">
            <v xml:space="preserve">O-Ring Gasket 6x1 </v>
          </cell>
          <cell r="D332" t="str">
            <v xml:space="preserve">bộ </v>
          </cell>
          <cell r="E332">
            <v>343000</v>
          </cell>
        </row>
        <row r="333">
          <cell r="B333" t="str">
            <v>VL331</v>
          </cell>
          <cell r="C333" t="str">
            <v xml:space="preserve">Oxalic </v>
          </cell>
          <cell r="D333" t="str">
            <v>Gam</v>
          </cell>
          <cell r="E333">
            <v>25872</v>
          </cell>
        </row>
        <row r="334">
          <cell r="B334" t="str">
            <v>VL332</v>
          </cell>
          <cell r="C334" t="str">
            <v xml:space="preserve">Oxit nhôm </v>
          </cell>
          <cell r="D334" t="str">
            <v xml:space="preserve">Gram </v>
          </cell>
          <cell r="E334">
            <v>1073</v>
          </cell>
        </row>
        <row r="335">
          <cell r="B335" t="str">
            <v>VL333</v>
          </cell>
          <cell r="C335" t="str">
            <v>Pantotenic</v>
          </cell>
          <cell r="D335" t="str">
            <v>gam</v>
          </cell>
          <cell r="E335">
            <v>154540</v>
          </cell>
        </row>
        <row r="336">
          <cell r="B336" t="str">
            <v>VL334</v>
          </cell>
          <cell r="C336" t="str">
            <v xml:space="preserve">Pararosanilin </v>
          </cell>
          <cell r="D336" t="str">
            <v xml:space="preserve">gam </v>
          </cell>
          <cell r="E336">
            <v>77270</v>
          </cell>
        </row>
        <row r="337">
          <cell r="B337" t="str">
            <v>VL335</v>
          </cell>
          <cell r="C337" t="str">
            <v>PdCl2</v>
          </cell>
          <cell r="D337" t="str">
            <v xml:space="preserve">gam </v>
          </cell>
          <cell r="E337">
            <v>4500000</v>
          </cell>
        </row>
        <row r="338">
          <cell r="B338" t="str">
            <v>VL336</v>
          </cell>
          <cell r="C338" t="str">
            <v>p-Dimetylamin benzadehyt</v>
          </cell>
          <cell r="D338" t="str">
            <v>gam</v>
          </cell>
          <cell r="E338">
            <v>180000</v>
          </cell>
        </row>
        <row r="339">
          <cell r="B339" t="str">
            <v>VL337</v>
          </cell>
          <cell r="C339" t="str">
            <v>Pepton</v>
          </cell>
          <cell r="D339" t="str">
            <v>gam</v>
          </cell>
          <cell r="E339">
            <v>4000</v>
          </cell>
        </row>
        <row r="340">
          <cell r="B340" t="str">
            <v>VL338</v>
          </cell>
          <cell r="C340" t="str">
            <v>Phenol chuẩn</v>
          </cell>
          <cell r="D340" t="str">
            <v>Gram</v>
          </cell>
          <cell r="E340">
            <v>4400</v>
          </cell>
        </row>
        <row r="341">
          <cell r="B341" t="str">
            <v>VL339</v>
          </cell>
          <cell r="C341" t="str">
            <v>Phenolphtalein</v>
          </cell>
          <cell r="D341" t="str">
            <v>gam</v>
          </cell>
          <cell r="E341">
            <v>16940</v>
          </cell>
        </row>
        <row r="342">
          <cell r="B342" t="str">
            <v>VL340</v>
          </cell>
          <cell r="C342" t="str">
            <v xml:space="preserve">Phin lọc chuyên dụng FPP-15 </v>
          </cell>
          <cell r="D342" t="str">
            <v xml:space="preserve">m2 </v>
          </cell>
          <cell r="E342">
            <v>1454540</v>
          </cell>
        </row>
        <row r="343">
          <cell r="B343" t="str">
            <v>VL341</v>
          </cell>
          <cell r="C343" t="str">
            <v xml:space="preserve">Phin lọc Ф47 </v>
          </cell>
          <cell r="D343" t="str">
            <v xml:space="preserve">Cái </v>
          </cell>
          <cell r="E343">
            <v>1000000</v>
          </cell>
        </row>
        <row r="344">
          <cell r="B344" t="str">
            <v>VL342</v>
          </cell>
          <cell r="C344" t="str">
            <v xml:space="preserve">Pin chuyên dụng </v>
          </cell>
          <cell r="D344" t="str">
            <v xml:space="preserve">cục </v>
          </cell>
          <cell r="E344">
            <v>27280</v>
          </cell>
        </row>
        <row r="345">
          <cell r="B345" t="str">
            <v>VL343</v>
          </cell>
          <cell r="C345" t="str">
            <v>Pipet Pasteur</v>
          </cell>
          <cell r="D345" t="str">
            <v>cái</v>
          </cell>
          <cell r="E345">
            <v>9100</v>
          </cell>
        </row>
        <row r="346">
          <cell r="B346" t="str">
            <v>VL344</v>
          </cell>
          <cell r="C346" t="str">
            <v>Polyseed</v>
          </cell>
          <cell r="D346" t="str">
            <v>Viên</v>
          </cell>
          <cell r="E346">
            <v>109100</v>
          </cell>
        </row>
        <row r="347">
          <cell r="B347" t="str">
            <v>VL345</v>
          </cell>
          <cell r="C347" t="str">
            <v xml:space="preserve">Rinsing Air Controller:  </v>
          </cell>
          <cell r="D347" t="str">
            <v xml:space="preserve">  </v>
          </cell>
          <cell r="E347">
            <v>54565000</v>
          </cell>
        </row>
        <row r="348">
          <cell r="B348" t="str">
            <v>VL346</v>
          </cell>
          <cell r="C348" t="str">
            <v xml:space="preserve">Rotor 6 cổng </v>
          </cell>
          <cell r="D348" t="str">
            <v xml:space="preserve">bộ </v>
          </cell>
          <cell r="E348">
            <v>20640000</v>
          </cell>
        </row>
        <row r="349">
          <cell r="B349" t="str">
            <v>VL347</v>
          </cell>
          <cell r="C349" t="str">
            <v xml:space="preserve">Scrubber </v>
          </cell>
          <cell r="D349" t="str">
            <v xml:space="preserve">cái </v>
          </cell>
          <cell r="E349">
            <v>13906000</v>
          </cell>
        </row>
        <row r="350">
          <cell r="B350" t="str">
            <v>VL348</v>
          </cell>
          <cell r="C350" t="str">
            <v xml:space="preserve">Scrubber MIX cho APNA 370 (0,5kg) </v>
          </cell>
          <cell r="D350" t="str">
            <v xml:space="preserve">kg </v>
          </cell>
          <cell r="E350">
            <v>9210000</v>
          </cell>
        </row>
        <row r="351">
          <cell r="B351" t="str">
            <v>VL349</v>
          </cell>
          <cell r="C351" t="str">
            <v xml:space="preserve">Septa cho vial </v>
          </cell>
          <cell r="D351" t="str">
            <v>Cái</v>
          </cell>
          <cell r="E351">
            <v>8180</v>
          </cell>
        </row>
        <row r="352">
          <cell r="B352" t="str">
            <v>VL350</v>
          </cell>
          <cell r="C352" t="str">
            <v xml:space="preserve">Silicagel  </v>
          </cell>
          <cell r="D352" t="str">
            <v xml:space="preserve">gam </v>
          </cell>
          <cell r="E352">
            <v>2310</v>
          </cell>
        </row>
        <row r="353">
          <cell r="B353" t="str">
            <v>VL351</v>
          </cell>
          <cell r="C353" t="str">
            <v>SnCl2.2H2O</v>
          </cell>
          <cell r="D353" t="str">
            <v>gam</v>
          </cell>
          <cell r="E353">
            <v>5460</v>
          </cell>
        </row>
        <row r="354">
          <cell r="B354" t="str">
            <v>VL352</v>
          </cell>
          <cell r="C354" t="str">
            <v xml:space="preserve">Sổ công tác </v>
          </cell>
          <cell r="D354" t="str">
            <v xml:space="preserve">cuốn </v>
          </cell>
          <cell r="E354">
            <v>5460</v>
          </cell>
        </row>
        <row r="355">
          <cell r="B355" t="str">
            <v>VL353</v>
          </cell>
          <cell r="C355" t="str">
            <v xml:space="preserve">Sổ nhật ký hiện trường </v>
          </cell>
          <cell r="D355" t="str">
            <v xml:space="preserve">cuốn </v>
          </cell>
          <cell r="E355">
            <v>36360</v>
          </cell>
        </row>
        <row r="356">
          <cell r="B356" t="str">
            <v>VL354</v>
          </cell>
          <cell r="C356" t="str">
            <v>SPADNS (C16H9O11N2S3Na3)</v>
          </cell>
          <cell r="D356" t="str">
            <v>gam</v>
          </cell>
          <cell r="E356">
            <v>264000</v>
          </cell>
        </row>
        <row r="357">
          <cell r="B357" t="str">
            <v>VL355</v>
          </cell>
          <cell r="C357" t="str">
            <v xml:space="preserve">Sr(NO3)2 </v>
          </cell>
          <cell r="D357" t="str">
            <v xml:space="preserve">gam </v>
          </cell>
          <cell r="E357">
            <v>1280</v>
          </cell>
        </row>
        <row r="358">
          <cell r="B358" t="str">
            <v>VL356</v>
          </cell>
          <cell r="C358" t="str">
            <v>Sulfaniamide</v>
          </cell>
          <cell r="D358" t="str">
            <v>gam</v>
          </cell>
          <cell r="E358">
            <v>36360</v>
          </cell>
        </row>
        <row r="359">
          <cell r="B359" t="str">
            <v>VL357</v>
          </cell>
          <cell r="C359" t="str">
            <v xml:space="preserve">Sulfo salisilic </v>
          </cell>
          <cell r="D359" t="str">
            <v xml:space="preserve">ml </v>
          </cell>
          <cell r="E359">
            <v>118</v>
          </cell>
        </row>
        <row r="360">
          <cell r="B360" t="str">
            <v>VL358</v>
          </cell>
          <cell r="C360" t="str">
            <v xml:space="preserve">SV unit                                </v>
          </cell>
          <cell r="D360" t="str">
            <v xml:space="preserve">chiếc </v>
          </cell>
          <cell r="E360">
            <v>17997000</v>
          </cell>
        </row>
        <row r="361">
          <cell r="B361" t="str">
            <v>VL359</v>
          </cell>
          <cell r="C361" t="str">
            <v xml:space="preserve">Tetrametyl-p-phenylendiamin dihyroclorua </v>
          </cell>
          <cell r="D361" t="str">
            <v>gam</v>
          </cell>
          <cell r="E361">
            <v>1820</v>
          </cell>
        </row>
        <row r="362">
          <cell r="B362" t="str">
            <v>VL360</v>
          </cell>
          <cell r="C362" t="str">
            <v xml:space="preserve">Than hoạt tính </v>
          </cell>
          <cell r="D362" t="str">
            <v xml:space="preserve">kg </v>
          </cell>
          <cell r="E362">
            <v>46</v>
          </cell>
        </row>
        <row r="363">
          <cell r="B363" t="str">
            <v>VL361</v>
          </cell>
          <cell r="C363" t="str">
            <v xml:space="preserve">Than hoạt tính cho modul phân tích SO2 (1kg/box) </v>
          </cell>
          <cell r="D363" t="str">
            <v xml:space="preserve">hộp </v>
          </cell>
          <cell r="E363">
            <v>4500000</v>
          </cell>
        </row>
        <row r="364">
          <cell r="B364" t="str">
            <v>VL362</v>
          </cell>
          <cell r="C364" t="str">
            <v>Thiamin</v>
          </cell>
          <cell r="D364" t="str">
            <v>gam</v>
          </cell>
          <cell r="E364">
            <v>1820</v>
          </cell>
        </row>
        <row r="365">
          <cell r="B365" t="str">
            <v>VL363</v>
          </cell>
          <cell r="C365" t="str">
            <v xml:space="preserve">Thùng đựng và bảo quản mẫu </v>
          </cell>
          <cell r="D365" t="str">
            <v xml:space="preserve">cái </v>
          </cell>
          <cell r="E365">
            <v>90900</v>
          </cell>
        </row>
        <row r="366">
          <cell r="B366" t="str">
            <v>VL364</v>
          </cell>
          <cell r="C366" t="str">
            <v xml:space="preserve">Thùng đựng và bảo quản silicagel, Scrubber MIX </v>
          </cell>
          <cell r="D366" t="str">
            <v xml:space="preserve">cái </v>
          </cell>
          <cell r="E366">
            <v>10000000</v>
          </cell>
        </row>
        <row r="367">
          <cell r="B367" t="str">
            <v>VL365</v>
          </cell>
          <cell r="C367" t="str">
            <v xml:space="preserve">Thùng đựng và bảo quản than hoạt tính </v>
          </cell>
          <cell r="D367" t="str">
            <v xml:space="preserve">cái </v>
          </cell>
          <cell r="E367">
            <v>10000000</v>
          </cell>
        </row>
        <row r="368">
          <cell r="B368" t="str">
            <v>VL366</v>
          </cell>
          <cell r="C368" t="str">
            <v xml:space="preserve">Thymol xanh </v>
          </cell>
          <cell r="D368" t="str">
            <v xml:space="preserve">gam </v>
          </cell>
          <cell r="E368">
            <v>14000</v>
          </cell>
        </row>
        <row r="369">
          <cell r="B369" t="str">
            <v>VL367</v>
          </cell>
          <cell r="C369" t="str">
            <v xml:space="preserve">Toluen </v>
          </cell>
          <cell r="D369" t="str">
            <v xml:space="preserve">Lít </v>
          </cell>
          <cell r="E369">
            <v>1500000</v>
          </cell>
        </row>
        <row r="370">
          <cell r="B370" t="str">
            <v>VL368</v>
          </cell>
          <cell r="C370" t="str">
            <v>Trietanolamin</v>
          </cell>
          <cell r="D370" t="str">
            <v>Gam</v>
          </cell>
          <cell r="E370">
            <v>1740</v>
          </cell>
        </row>
        <row r="371">
          <cell r="B371" t="str">
            <v>VL369</v>
          </cell>
          <cell r="C371" t="str">
            <v>Trilon B</v>
          </cell>
          <cell r="D371" t="str">
            <v>Gam</v>
          </cell>
          <cell r="E371">
            <v>1340</v>
          </cell>
        </row>
        <row r="372">
          <cell r="B372" t="str">
            <v>VL370</v>
          </cell>
          <cell r="C372" t="str">
            <v xml:space="preserve">Túi chứa khí  </v>
          </cell>
          <cell r="D372" t="str">
            <v xml:space="preserve">cái </v>
          </cell>
          <cell r="E372">
            <v>600000</v>
          </cell>
        </row>
        <row r="373">
          <cell r="B373" t="str">
            <v>VL371</v>
          </cell>
          <cell r="C373" t="str">
            <v xml:space="preserve">Túi nilon </v>
          </cell>
          <cell r="D373" t="str">
            <v xml:space="preserve">cái </v>
          </cell>
          <cell r="E373">
            <v>180</v>
          </cell>
        </row>
        <row r="374">
          <cell r="B374" t="str">
            <v>VL372</v>
          </cell>
          <cell r="C374" t="str">
            <v xml:space="preserve">Túi PE </v>
          </cell>
          <cell r="D374" t="str">
            <v xml:space="preserve">Cái </v>
          </cell>
          <cell r="E374">
            <v>360</v>
          </cell>
        </row>
        <row r="375">
          <cell r="B375" t="str">
            <v>VL373</v>
          </cell>
          <cell r="C375" t="str">
            <v>Vial</v>
          </cell>
          <cell r="D375" t="str">
            <v>Cái</v>
          </cell>
          <cell r="E375">
            <v>8180</v>
          </cell>
        </row>
        <row r="376">
          <cell r="B376" t="str">
            <v>VL374</v>
          </cell>
          <cell r="C376" t="str">
            <v xml:space="preserve">Xà phòng </v>
          </cell>
          <cell r="D376" t="str">
            <v xml:space="preserve">kg </v>
          </cell>
          <cell r="E376">
            <v>80000</v>
          </cell>
        </row>
        <row r="377">
          <cell r="B377" t="str">
            <v>VL375</v>
          </cell>
          <cell r="C377" t="str">
            <v>Xenlulo</v>
          </cell>
          <cell r="D377" t="str">
            <v>gam</v>
          </cell>
          <cell r="E377">
            <v>2240</v>
          </cell>
        </row>
        <row r="378">
          <cell r="B378" t="str">
            <v>VL376</v>
          </cell>
          <cell r="C378" t="str">
            <v>Zn(CH3COO)2</v>
          </cell>
          <cell r="D378" t="str">
            <v>gam</v>
          </cell>
          <cell r="E378">
            <v>324</v>
          </cell>
        </row>
        <row r="379">
          <cell r="B379" t="str">
            <v>VL377</v>
          </cell>
          <cell r="C379" t="str">
            <v>ZrOCl2.8.H2O</v>
          </cell>
          <cell r="D379" t="str">
            <v>gam</v>
          </cell>
          <cell r="E379">
            <v>62062</v>
          </cell>
        </row>
        <row r="380">
          <cell r="B380" t="str">
            <v>VL378</v>
          </cell>
          <cell r="C380" t="str">
            <v>Dung môi tổng dầu, mỡ khoáng</v>
          </cell>
          <cell r="D380" t="str">
            <v>ml</v>
          </cell>
          <cell r="E380">
            <v>810</v>
          </cell>
        </row>
        <row r="381">
          <cell r="B381" t="str">
            <v>VL379</v>
          </cell>
          <cell r="C381" t="str">
            <v>Dung dịch chuẩn tổng Cacbon hữu cơ</v>
          </cell>
          <cell r="D381" t="str">
            <v>ml</v>
          </cell>
          <cell r="E381">
            <v>8500</v>
          </cell>
        </row>
        <row r="382">
          <cell r="B382" t="str">
            <v>VL380</v>
          </cell>
          <cell r="C382" t="str">
            <v>bột cu</v>
          </cell>
          <cell r="D382" t="str">
            <v>gam</v>
          </cell>
          <cell r="E382">
            <v>2442</v>
          </cell>
        </row>
        <row r="383">
          <cell r="B383" t="str">
            <v>VL381</v>
          </cell>
          <cell r="C383" t="str">
            <v>Dung dịch chuẩn H2S</v>
          </cell>
          <cell r="D383" t="str">
            <v>ml</v>
          </cell>
          <cell r="E383">
            <v>6560</v>
          </cell>
        </row>
        <row r="384">
          <cell r="B384" t="str">
            <v>VL382</v>
          </cell>
          <cell r="C384" t="str">
            <v>dung dịch chuẩn hơi acid</v>
          </cell>
          <cell r="D384" t="str">
            <v>ml</v>
          </cell>
          <cell r="E384">
            <v>900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tabSelected="1" showWhiteSpace="0" view="pageLayout" topLeftCell="A22" zoomScaleNormal="100" workbookViewId="0">
      <selection activeCell="H34" sqref="H34"/>
    </sheetView>
  </sheetViews>
  <sheetFormatPr defaultRowHeight="15" x14ac:dyDescent="0.25"/>
  <cols>
    <col min="1" max="1" width="6.140625" customWidth="1"/>
    <col min="2" max="2" width="9.42578125" style="3" customWidth="1"/>
    <col min="3" max="3" width="55.85546875" customWidth="1"/>
    <col min="4" max="4" width="23.140625" customWidth="1"/>
    <col min="5" max="5" width="7.85546875" customWidth="1"/>
    <col min="6" max="6" width="9.85546875" bestFit="1" customWidth="1"/>
    <col min="7" max="7" width="10.85546875" customWidth="1"/>
    <col min="8" max="8" width="11.28515625" customWidth="1"/>
    <col min="10" max="10" width="11.5703125" bestFit="1" customWidth="1"/>
    <col min="11" max="11" width="14.85546875" customWidth="1"/>
  </cols>
  <sheetData>
    <row r="1" spans="1:12" ht="15.75" customHeight="1" x14ac:dyDescent="0.25">
      <c r="A1" s="478" t="s">
        <v>1077</v>
      </c>
      <c r="B1" s="478"/>
      <c r="C1" s="478"/>
      <c r="D1" s="478"/>
      <c r="E1" s="478"/>
      <c r="F1" s="478"/>
      <c r="G1" s="478"/>
      <c r="H1" s="354"/>
      <c r="I1" s="9"/>
    </row>
    <row r="2" spans="1:12" ht="15" customHeight="1" x14ac:dyDescent="0.25">
      <c r="A2" s="317" t="s">
        <v>1073</v>
      </c>
      <c r="B2" s="480" t="s">
        <v>1010</v>
      </c>
      <c r="C2" s="480"/>
      <c r="D2" s="480"/>
      <c r="E2" s="480"/>
      <c r="F2" s="480"/>
      <c r="G2" s="480"/>
      <c r="H2" s="283"/>
      <c r="I2" s="8"/>
    </row>
    <row r="3" spans="1:12" ht="6" customHeight="1" x14ac:dyDescent="0.25">
      <c r="A3" s="284"/>
      <c r="B3" s="39"/>
      <c r="C3" s="38"/>
      <c r="D3" s="38"/>
      <c r="E3" s="38"/>
      <c r="F3" s="38"/>
      <c r="G3" s="479"/>
      <c r="H3" s="479"/>
    </row>
    <row r="4" spans="1:12" ht="58.5" customHeight="1" x14ac:dyDescent="0.25">
      <c r="A4" s="45" t="s">
        <v>741</v>
      </c>
      <c r="B4" s="45" t="s">
        <v>1</v>
      </c>
      <c r="C4" s="45" t="s">
        <v>742</v>
      </c>
      <c r="D4" s="45" t="s">
        <v>743</v>
      </c>
      <c r="E4" s="45" t="s">
        <v>291</v>
      </c>
      <c r="F4" s="45" t="s">
        <v>770</v>
      </c>
      <c r="G4" s="285" t="s">
        <v>769</v>
      </c>
      <c r="H4" s="25" t="s">
        <v>1008</v>
      </c>
      <c r="J4" s="13"/>
      <c r="K4" s="13"/>
    </row>
    <row r="5" spans="1:12" ht="15.75" x14ac:dyDescent="0.25">
      <c r="A5" s="166">
        <v>1</v>
      </c>
      <c r="B5" s="166" t="s">
        <v>6</v>
      </c>
      <c r="C5" s="168" t="s">
        <v>222</v>
      </c>
      <c r="D5" s="166" t="s">
        <v>744</v>
      </c>
      <c r="E5" s="166">
        <v>0.2</v>
      </c>
      <c r="F5" s="169">
        <f>VLOOKUP(D5,'[1]nhan cong'!$B$11:$J$17,9,0)</f>
        <v>155129.34615384616</v>
      </c>
      <c r="G5" s="29">
        <v>1.2</v>
      </c>
      <c r="H5" s="219">
        <f>ROUND(F5*E5*G5,0)</f>
        <v>37231</v>
      </c>
      <c r="J5" s="287"/>
      <c r="K5" s="287"/>
    </row>
    <row r="6" spans="1:12" ht="15.75" x14ac:dyDescent="0.25">
      <c r="A6" s="59">
        <v>2</v>
      </c>
      <c r="B6" s="59" t="s">
        <v>23</v>
      </c>
      <c r="C6" s="50" t="s">
        <v>229</v>
      </c>
      <c r="D6" s="59" t="s">
        <v>744</v>
      </c>
      <c r="E6" s="59">
        <v>0.2</v>
      </c>
      <c r="F6" s="161">
        <f>VLOOKUP(D6,'[1]nhan cong'!$B$11:$J$17,9,0)</f>
        <v>155129.34615384616</v>
      </c>
      <c r="G6" s="31">
        <v>1.2</v>
      </c>
      <c r="H6" s="198">
        <f t="shared" ref="H6:H26" si="0">ROUND(F6*E6*G6,0)</f>
        <v>37231</v>
      </c>
      <c r="J6" s="287"/>
      <c r="K6" s="287"/>
    </row>
    <row r="7" spans="1:12" ht="15.75" x14ac:dyDescent="0.25">
      <c r="A7" s="59">
        <v>3</v>
      </c>
      <c r="B7" s="59" t="s">
        <v>26</v>
      </c>
      <c r="C7" s="50" t="s">
        <v>231</v>
      </c>
      <c r="D7" s="59" t="s">
        <v>744</v>
      </c>
      <c r="E7" s="59">
        <v>0.2</v>
      </c>
      <c r="F7" s="161">
        <f>VLOOKUP(D7,'[1]nhan cong'!$B$11:$J$17,9,0)</f>
        <v>155129.34615384616</v>
      </c>
      <c r="G7" s="31">
        <v>1.2</v>
      </c>
      <c r="H7" s="198">
        <f t="shared" si="0"/>
        <v>37231</v>
      </c>
      <c r="J7" s="287"/>
      <c r="K7" s="287"/>
    </row>
    <row r="8" spans="1:12" ht="15.75" x14ac:dyDescent="0.25">
      <c r="A8" s="59">
        <v>4</v>
      </c>
      <c r="B8" s="59" t="s">
        <v>28</v>
      </c>
      <c r="C8" s="50" t="s">
        <v>745</v>
      </c>
      <c r="D8" s="59" t="s">
        <v>744</v>
      </c>
      <c r="E8" s="59">
        <v>0.2</v>
      </c>
      <c r="F8" s="161">
        <f>VLOOKUP(D8,'[1]nhan cong'!$B$11:$J$17,9,0)</f>
        <v>155129.34615384616</v>
      </c>
      <c r="G8" s="31">
        <v>1.2</v>
      </c>
      <c r="H8" s="198">
        <f t="shared" si="0"/>
        <v>37231</v>
      </c>
      <c r="J8" s="287"/>
      <c r="K8" s="287"/>
    </row>
    <row r="9" spans="1:12" ht="15.75" x14ac:dyDescent="0.25">
      <c r="A9" s="59">
        <v>5</v>
      </c>
      <c r="B9" s="59" t="s">
        <v>35</v>
      </c>
      <c r="C9" s="50" t="s">
        <v>36</v>
      </c>
      <c r="D9" s="59" t="s">
        <v>744</v>
      </c>
      <c r="E9" s="59">
        <v>0.2</v>
      </c>
      <c r="F9" s="161">
        <f>VLOOKUP(D9,'[1]nhan cong'!$B$11:$J$17,9,0)</f>
        <v>155129.34615384616</v>
      </c>
      <c r="G9" s="31">
        <v>1.2</v>
      </c>
      <c r="H9" s="198">
        <f t="shared" si="0"/>
        <v>37231</v>
      </c>
      <c r="J9" s="287"/>
      <c r="K9" s="287"/>
    </row>
    <row r="10" spans="1:12" ht="15.75" x14ac:dyDescent="0.25">
      <c r="A10" s="59">
        <v>6</v>
      </c>
      <c r="B10" s="59" t="s">
        <v>37</v>
      </c>
      <c r="C10" s="50" t="s">
        <v>38</v>
      </c>
      <c r="D10" s="59" t="s">
        <v>744</v>
      </c>
      <c r="E10" s="59">
        <v>0.2</v>
      </c>
      <c r="F10" s="161">
        <f>VLOOKUP(D10,'[1]nhan cong'!$B$11:$J$17,9,0)</f>
        <v>155129.34615384616</v>
      </c>
      <c r="G10" s="31">
        <v>1.2</v>
      </c>
      <c r="H10" s="198">
        <f t="shared" si="0"/>
        <v>37231</v>
      </c>
      <c r="J10" s="287"/>
      <c r="K10" s="287"/>
    </row>
    <row r="11" spans="1:12" ht="15.75" x14ac:dyDescent="0.25">
      <c r="A11" s="59">
        <v>7</v>
      </c>
      <c r="B11" s="59" t="s">
        <v>40</v>
      </c>
      <c r="C11" s="50" t="s">
        <v>234</v>
      </c>
      <c r="D11" s="59" t="s">
        <v>744</v>
      </c>
      <c r="E11" s="59">
        <v>0.2</v>
      </c>
      <c r="F11" s="161">
        <f>VLOOKUP(D11,'[1]nhan cong'!$B$11:$J$17,9,0)</f>
        <v>155129.34615384616</v>
      </c>
      <c r="G11" s="31">
        <v>1.2</v>
      </c>
      <c r="H11" s="198">
        <f t="shared" si="0"/>
        <v>37231</v>
      </c>
      <c r="J11" s="287"/>
      <c r="K11" s="287"/>
    </row>
    <row r="12" spans="1:12" ht="49.5" customHeight="1" x14ac:dyDescent="0.25">
      <c r="A12" s="59">
        <v>8</v>
      </c>
      <c r="B12" s="59" t="s">
        <v>43</v>
      </c>
      <c r="C12" s="264" t="s">
        <v>766</v>
      </c>
      <c r="D12" s="59" t="s">
        <v>746</v>
      </c>
      <c r="E12" s="59">
        <v>0.7</v>
      </c>
      <c r="F12" s="331">
        <f>VLOOKUP(D12,'[1]nhan cong'!$B$11:$J$17,9,0)</f>
        <v>213373.01923076922</v>
      </c>
      <c r="G12" s="31">
        <v>1.2</v>
      </c>
      <c r="H12" s="332">
        <f t="shared" si="0"/>
        <v>179233</v>
      </c>
      <c r="J12" s="287"/>
      <c r="K12" s="287"/>
      <c r="L12" s="3"/>
    </row>
    <row r="13" spans="1:12" ht="15.75" x14ac:dyDescent="0.25">
      <c r="A13" s="59">
        <v>9</v>
      </c>
      <c r="B13" s="59" t="s">
        <v>46</v>
      </c>
      <c r="C13" s="50" t="s">
        <v>47</v>
      </c>
      <c r="D13" s="59" t="s">
        <v>747</v>
      </c>
      <c r="E13" s="59">
        <v>0.2</v>
      </c>
      <c r="F13" s="161">
        <f>VLOOKUP(D13,'[1]nhan cong'!$B$11:$J$17,9,0)</f>
        <v>189644.11538461538</v>
      </c>
      <c r="G13" s="31">
        <v>1.2</v>
      </c>
      <c r="H13" s="198">
        <f t="shared" si="0"/>
        <v>45515</v>
      </c>
      <c r="J13" s="287"/>
      <c r="K13" s="287"/>
    </row>
    <row r="14" spans="1:12" ht="21" customHeight="1" x14ac:dyDescent="0.25">
      <c r="A14" s="59">
        <v>10</v>
      </c>
      <c r="B14" s="59" t="s">
        <v>50</v>
      </c>
      <c r="C14" s="50" t="s">
        <v>1004</v>
      </c>
      <c r="D14" s="59" t="s">
        <v>747</v>
      </c>
      <c r="E14" s="59">
        <v>0.2</v>
      </c>
      <c r="F14" s="161">
        <f>VLOOKUP(D14,'[1]nhan cong'!$B$11:$J$17,9,0)</f>
        <v>189644.11538461538</v>
      </c>
      <c r="G14" s="31">
        <v>1.2</v>
      </c>
      <c r="H14" s="198">
        <f t="shared" si="0"/>
        <v>45515</v>
      </c>
      <c r="J14" s="287"/>
      <c r="K14" s="287"/>
    </row>
    <row r="15" spans="1:12" ht="15.75" x14ac:dyDescent="0.25">
      <c r="A15" s="59">
        <v>11</v>
      </c>
      <c r="B15" s="59" t="s">
        <v>51</v>
      </c>
      <c r="C15" s="50" t="s">
        <v>326</v>
      </c>
      <c r="D15" s="59" t="s">
        <v>747</v>
      </c>
      <c r="E15" s="59">
        <v>0.2</v>
      </c>
      <c r="F15" s="161">
        <f>VLOOKUP(D15,'[1]nhan cong'!$B$11:$J$17,9,0)</f>
        <v>189644.11538461538</v>
      </c>
      <c r="G15" s="31">
        <v>1.2</v>
      </c>
      <c r="H15" s="198">
        <f t="shared" si="0"/>
        <v>45515</v>
      </c>
      <c r="J15" s="287"/>
      <c r="K15" s="287"/>
    </row>
    <row r="16" spans="1:12" ht="56.25" customHeight="1" x14ac:dyDescent="0.25">
      <c r="A16" s="59">
        <v>12</v>
      </c>
      <c r="B16" s="59" t="s">
        <v>54</v>
      </c>
      <c r="C16" s="264" t="s">
        <v>1024</v>
      </c>
      <c r="D16" s="59" t="s">
        <v>746</v>
      </c>
      <c r="E16" s="59">
        <v>0.2</v>
      </c>
      <c r="F16" s="196">
        <f>VLOOKUP(D16,'[1]nhan cong'!$B$11:$J$17,9,0)</f>
        <v>213373.01923076922</v>
      </c>
      <c r="G16" s="31">
        <v>1.2</v>
      </c>
      <c r="H16" s="434">
        <f t="shared" si="0"/>
        <v>51210</v>
      </c>
      <c r="J16" s="287"/>
      <c r="K16" s="287"/>
    </row>
    <row r="17" spans="1:11" ht="31.5" customHeight="1" x14ac:dyDescent="0.25">
      <c r="A17" s="59">
        <v>13</v>
      </c>
      <c r="B17" s="59" t="s">
        <v>55</v>
      </c>
      <c r="C17" s="50" t="s">
        <v>767</v>
      </c>
      <c r="D17" s="59" t="s">
        <v>746</v>
      </c>
      <c r="E17" s="59">
        <v>0.15</v>
      </c>
      <c r="F17" s="161">
        <f>VLOOKUP(D17,'[1]nhan cong'!$B$11:$J$17,9,0)</f>
        <v>213373.01923076922</v>
      </c>
      <c r="G17" s="31">
        <v>1.2</v>
      </c>
      <c r="H17" s="198">
        <f t="shared" si="0"/>
        <v>38407</v>
      </c>
      <c r="J17" s="287"/>
      <c r="K17" s="287"/>
    </row>
    <row r="18" spans="1:11" ht="15.75" x14ac:dyDescent="0.25">
      <c r="A18" s="59">
        <v>14</v>
      </c>
      <c r="B18" s="59" t="s">
        <v>58</v>
      </c>
      <c r="C18" s="50" t="s">
        <v>176</v>
      </c>
      <c r="D18" s="59" t="s">
        <v>746</v>
      </c>
      <c r="E18" s="59">
        <v>0.2</v>
      </c>
      <c r="F18" s="161">
        <f>VLOOKUP(D18,'[1]nhan cong'!$B$11:$J$17,9,0)</f>
        <v>213373.01923076922</v>
      </c>
      <c r="G18" s="31">
        <v>1.2</v>
      </c>
      <c r="H18" s="198">
        <f t="shared" si="0"/>
        <v>51210</v>
      </c>
      <c r="J18" s="287"/>
      <c r="K18" s="287"/>
    </row>
    <row r="19" spans="1:11" ht="15.75" x14ac:dyDescent="0.25">
      <c r="A19" s="59">
        <v>15</v>
      </c>
      <c r="B19" s="59" t="s">
        <v>60</v>
      </c>
      <c r="C19" s="50" t="s">
        <v>748</v>
      </c>
      <c r="D19" s="59" t="s">
        <v>746</v>
      </c>
      <c r="E19" s="59">
        <v>0.2</v>
      </c>
      <c r="F19" s="161">
        <f>VLOOKUP(D19,'[1]nhan cong'!$B$11:$J$17,9,0)</f>
        <v>213373.01923076922</v>
      </c>
      <c r="G19" s="31">
        <v>1.2</v>
      </c>
      <c r="H19" s="198">
        <f t="shared" si="0"/>
        <v>51210</v>
      </c>
      <c r="J19" s="287"/>
      <c r="K19" s="287"/>
    </row>
    <row r="20" spans="1:11" ht="15.75" x14ac:dyDescent="0.25">
      <c r="A20" s="59">
        <v>16</v>
      </c>
      <c r="B20" s="59" t="s">
        <v>62</v>
      </c>
      <c r="C20" s="50" t="s">
        <v>749</v>
      </c>
      <c r="D20" s="59" t="s">
        <v>746</v>
      </c>
      <c r="E20" s="59">
        <v>0.2</v>
      </c>
      <c r="F20" s="161">
        <f>VLOOKUP(D20,'[1]nhan cong'!$B$11:$J$17,9,0)</f>
        <v>213373.01923076922</v>
      </c>
      <c r="G20" s="31">
        <v>1.2</v>
      </c>
      <c r="H20" s="198">
        <f t="shared" si="0"/>
        <v>51210</v>
      </c>
      <c r="J20" s="287"/>
      <c r="K20" s="287"/>
    </row>
    <row r="21" spans="1:11" ht="15.75" x14ac:dyDescent="0.25">
      <c r="A21" s="59">
        <v>17</v>
      </c>
      <c r="B21" s="59" t="s">
        <v>65</v>
      </c>
      <c r="C21" s="50" t="s">
        <v>750</v>
      </c>
      <c r="D21" s="59" t="s">
        <v>746</v>
      </c>
      <c r="E21" s="59">
        <v>0.2</v>
      </c>
      <c r="F21" s="161">
        <f>VLOOKUP(D21,'[1]nhan cong'!$B$11:$J$17,9,0)</f>
        <v>213373.01923076922</v>
      </c>
      <c r="G21" s="31">
        <v>1.2</v>
      </c>
      <c r="H21" s="198">
        <f t="shared" si="0"/>
        <v>51210</v>
      </c>
      <c r="J21" s="287"/>
      <c r="K21" s="287"/>
    </row>
    <row r="22" spans="1:11" ht="15.75" x14ac:dyDescent="0.25">
      <c r="A22" s="59">
        <v>18</v>
      </c>
      <c r="B22" s="59" t="s">
        <v>67</v>
      </c>
      <c r="C22" s="264" t="s">
        <v>768</v>
      </c>
      <c r="D22" s="59" t="s">
        <v>751</v>
      </c>
      <c r="E22" s="59">
        <v>0.2</v>
      </c>
      <c r="F22" s="161">
        <f>VLOOKUP(D22,'[1]nhan cong'!$B$11:$J$17,9,0)</f>
        <v>237101.92307692306</v>
      </c>
      <c r="G22" s="31">
        <v>1.2</v>
      </c>
      <c r="H22" s="198">
        <f t="shared" si="0"/>
        <v>56904</v>
      </c>
      <c r="J22" s="287"/>
      <c r="K22" s="287"/>
    </row>
    <row r="23" spans="1:11" ht="15.75" x14ac:dyDescent="0.25">
      <c r="A23" s="59">
        <v>19</v>
      </c>
      <c r="B23" s="59" t="s">
        <v>69</v>
      </c>
      <c r="C23" s="264" t="s">
        <v>752</v>
      </c>
      <c r="D23" s="59" t="s">
        <v>751</v>
      </c>
      <c r="E23" s="59">
        <v>0.2</v>
      </c>
      <c r="F23" s="161">
        <f>VLOOKUP(D23,'[1]nhan cong'!$B$11:$J$17,9,0)</f>
        <v>237101.92307692306</v>
      </c>
      <c r="G23" s="31">
        <v>1.2</v>
      </c>
      <c r="H23" s="198">
        <f t="shared" si="0"/>
        <v>56904</v>
      </c>
      <c r="J23" s="287"/>
      <c r="K23" s="287"/>
    </row>
    <row r="24" spans="1:11" ht="15.75" x14ac:dyDescent="0.25">
      <c r="A24" s="59">
        <v>20</v>
      </c>
      <c r="B24" s="59" t="s">
        <v>71</v>
      </c>
      <c r="C24" s="50" t="s">
        <v>753</v>
      </c>
      <c r="D24" s="59" t="s">
        <v>746</v>
      </c>
      <c r="E24" s="59">
        <v>0.2</v>
      </c>
      <c r="F24" s="161">
        <f>VLOOKUP(D24,'[1]nhan cong'!$B$11:$J$17,9,0)</f>
        <v>213373.01923076922</v>
      </c>
      <c r="G24" s="31">
        <v>1.2</v>
      </c>
      <c r="H24" s="198">
        <f t="shared" si="0"/>
        <v>51210</v>
      </c>
      <c r="J24" s="287"/>
      <c r="K24" s="287"/>
    </row>
    <row r="25" spans="1:11" ht="15.75" x14ac:dyDescent="0.25">
      <c r="A25" s="59">
        <v>21</v>
      </c>
      <c r="B25" s="59" t="s">
        <v>72</v>
      </c>
      <c r="C25" s="50" t="s">
        <v>73</v>
      </c>
      <c r="D25" s="59" t="s">
        <v>751</v>
      </c>
      <c r="E25" s="59">
        <v>0.2</v>
      </c>
      <c r="F25" s="161">
        <f>VLOOKUP(D25,'[1]nhan cong'!$B$11:$J$17,9,0)</f>
        <v>237101.92307692306</v>
      </c>
      <c r="G25" s="31">
        <v>1.2</v>
      </c>
      <c r="H25" s="198">
        <f t="shared" si="0"/>
        <v>56904</v>
      </c>
      <c r="J25" s="287"/>
      <c r="K25" s="287"/>
    </row>
    <row r="26" spans="1:11" ht="15.75" x14ac:dyDescent="0.25">
      <c r="A26" s="113">
        <v>22</v>
      </c>
      <c r="B26" s="113" t="s">
        <v>75</v>
      </c>
      <c r="C26" s="110" t="s">
        <v>76</v>
      </c>
      <c r="D26" s="113" t="s">
        <v>751</v>
      </c>
      <c r="E26" s="113">
        <v>0.2</v>
      </c>
      <c r="F26" s="165">
        <f>VLOOKUP(D26,'[1]nhan cong'!$B$11:$J$17,9,0)</f>
        <v>237101.92307692306</v>
      </c>
      <c r="G26" s="33">
        <v>1.2</v>
      </c>
      <c r="H26" s="220">
        <f t="shared" si="0"/>
        <v>56904</v>
      </c>
      <c r="J26" s="287"/>
      <c r="K26" s="287"/>
    </row>
    <row r="27" spans="1:11" ht="18.75" customHeight="1" x14ac:dyDescent="0.25">
      <c r="A27" s="357" t="s">
        <v>1009</v>
      </c>
      <c r="B27" s="481" t="s">
        <v>1071</v>
      </c>
      <c r="C27" s="481"/>
      <c r="D27" s="481"/>
      <c r="E27" s="481"/>
      <c r="F27" s="481"/>
      <c r="G27" s="481"/>
      <c r="H27" s="355"/>
    </row>
    <row r="28" spans="1:11" ht="9.75" customHeight="1" x14ac:dyDescent="0.25">
      <c r="A28" s="123"/>
      <c r="B28" s="123"/>
      <c r="C28" s="95"/>
      <c r="D28" s="95"/>
      <c r="E28" s="95"/>
      <c r="F28" s="286"/>
      <c r="G28" s="482"/>
      <c r="H28" s="482"/>
    </row>
    <row r="29" spans="1:11" ht="60.75" customHeight="1" x14ac:dyDescent="0.25">
      <c r="A29" s="92" t="s">
        <v>741</v>
      </c>
      <c r="B29" s="45" t="s">
        <v>1</v>
      </c>
      <c r="C29" s="45" t="s">
        <v>742</v>
      </c>
      <c r="D29" s="45" t="s">
        <v>743</v>
      </c>
      <c r="E29" s="285" t="s">
        <v>291</v>
      </c>
      <c r="F29" s="285" t="s">
        <v>770</v>
      </c>
      <c r="G29" s="285" t="s">
        <v>769</v>
      </c>
      <c r="H29" s="25" t="s">
        <v>1008</v>
      </c>
    </row>
    <row r="30" spans="1:11" ht="18" customHeight="1" x14ac:dyDescent="0.25">
      <c r="A30" s="68">
        <v>1</v>
      </c>
      <c r="B30" s="68" t="s">
        <v>78</v>
      </c>
      <c r="C30" s="67" t="s">
        <v>47</v>
      </c>
      <c r="D30" s="68" t="s">
        <v>754</v>
      </c>
      <c r="E30" s="68">
        <v>0.45</v>
      </c>
      <c r="F30" s="173">
        <f>VLOOKUP(D30,'[1]nhan cong'!$B$46:$J$52,9,0)</f>
        <v>153472.03846153847</v>
      </c>
      <c r="G30" s="171" t="s">
        <v>1088</v>
      </c>
      <c r="H30" s="214">
        <f>ROUND(F30*E30,0)</f>
        <v>69062</v>
      </c>
      <c r="J30" s="330"/>
      <c r="K30" s="13"/>
    </row>
    <row r="31" spans="1:11" ht="18" customHeight="1" x14ac:dyDescent="0.25">
      <c r="A31" s="59">
        <v>2</v>
      </c>
      <c r="B31" s="59" t="s">
        <v>99</v>
      </c>
      <c r="C31" s="50" t="s">
        <v>894</v>
      </c>
      <c r="D31" s="59" t="s">
        <v>747</v>
      </c>
      <c r="E31" s="59">
        <v>0.45</v>
      </c>
      <c r="F31" s="161">
        <f>VLOOKUP(D31,'[1]nhan cong'!$B$46:$J$52,9,0)</f>
        <v>173605.65384615384</v>
      </c>
      <c r="G31" s="31" t="s">
        <v>1088</v>
      </c>
      <c r="H31" s="198">
        <f>ROUND(F31*E31,0)</f>
        <v>78123</v>
      </c>
      <c r="J31" s="330"/>
      <c r="K31" s="13"/>
    </row>
    <row r="32" spans="1:11" ht="18" customHeight="1" x14ac:dyDescent="0.25">
      <c r="A32" s="59">
        <v>3</v>
      </c>
      <c r="B32" s="59" t="s">
        <v>110</v>
      </c>
      <c r="C32" s="50" t="s">
        <v>111</v>
      </c>
      <c r="D32" s="59" t="s">
        <v>747</v>
      </c>
      <c r="E32" s="59">
        <v>0.55000000000000004</v>
      </c>
      <c r="F32" s="161">
        <f>VLOOKUP(D32,'[1]nhan cong'!$B$46:$J$52,9,0)</f>
        <v>173605.65384615384</v>
      </c>
      <c r="G32" s="31" t="s">
        <v>1088</v>
      </c>
      <c r="H32" s="198">
        <f>ROUND(F32*E32,0)</f>
        <v>95483</v>
      </c>
      <c r="J32" s="330"/>
      <c r="K32" s="13"/>
    </row>
    <row r="33" spans="1:11" ht="18" customHeight="1" x14ac:dyDescent="0.25">
      <c r="A33" s="59">
        <v>4</v>
      </c>
      <c r="B33" s="59" t="s">
        <v>118</v>
      </c>
      <c r="C33" s="50" t="s">
        <v>895</v>
      </c>
      <c r="D33" s="59" t="s">
        <v>747</v>
      </c>
      <c r="E33" s="59">
        <v>0.5</v>
      </c>
      <c r="F33" s="161">
        <f>VLOOKUP(D33,'[1]nhan cong'!$B$46:$J$52,9,0)</f>
        <v>173605.65384615384</v>
      </c>
      <c r="G33" s="31" t="s">
        <v>1088</v>
      </c>
      <c r="H33" s="198">
        <f>ROUND(F33*E33,0)</f>
        <v>86803</v>
      </c>
      <c r="J33" s="330"/>
      <c r="K33" s="13"/>
    </row>
    <row r="34" spans="1:11" ht="18" customHeight="1" x14ac:dyDescent="0.25">
      <c r="A34" s="59">
        <v>5</v>
      </c>
      <c r="B34" s="59" t="s">
        <v>128</v>
      </c>
      <c r="C34" s="50" t="s">
        <v>896</v>
      </c>
      <c r="D34" s="59" t="s">
        <v>747</v>
      </c>
      <c r="E34" s="59">
        <v>0.5</v>
      </c>
      <c r="F34" s="161">
        <f>VLOOKUP(D34,'[1]nhan cong'!$B$46:$J$52,9,0)</f>
        <v>173605.65384615384</v>
      </c>
      <c r="G34" s="31" t="s">
        <v>1088</v>
      </c>
      <c r="H34" s="198">
        <f>ROUND(F34*E34,0)</f>
        <v>86803</v>
      </c>
      <c r="J34" s="330"/>
      <c r="K34" s="13"/>
    </row>
    <row r="35" spans="1:11" ht="18" customHeight="1" x14ac:dyDescent="0.25">
      <c r="A35" s="59">
        <v>6</v>
      </c>
      <c r="B35" s="59" t="s">
        <v>132</v>
      </c>
      <c r="C35" s="50" t="s">
        <v>897</v>
      </c>
      <c r="D35" s="59" t="s">
        <v>747</v>
      </c>
      <c r="E35" s="59">
        <v>0.5</v>
      </c>
      <c r="F35" s="161">
        <f>VLOOKUP(D35,'[1]nhan cong'!$B$46:$J$52,9,0)</f>
        <v>173605.65384615384</v>
      </c>
      <c r="G35" s="31" t="s">
        <v>1088</v>
      </c>
      <c r="H35" s="198">
        <f t="shared" ref="H32:H64" si="1">ROUND(F35*E35,0)</f>
        <v>86803</v>
      </c>
      <c r="J35" s="330"/>
      <c r="K35" s="13"/>
    </row>
    <row r="36" spans="1:11" ht="18" customHeight="1" x14ac:dyDescent="0.25">
      <c r="A36" s="59">
        <v>7</v>
      </c>
      <c r="B36" s="59" t="s">
        <v>136</v>
      </c>
      <c r="C36" s="50" t="s">
        <v>755</v>
      </c>
      <c r="D36" s="59" t="s">
        <v>746</v>
      </c>
      <c r="E36" s="59">
        <v>0.7</v>
      </c>
      <c r="F36" s="161">
        <f>VLOOKUP(D36,'[1]nhan cong'!$B$46:$J$52,9,0)</f>
        <v>197334.55769230769</v>
      </c>
      <c r="G36" s="31" t="s">
        <v>1088</v>
      </c>
      <c r="H36" s="198">
        <f t="shared" si="1"/>
        <v>138134</v>
      </c>
      <c r="J36" s="330"/>
      <c r="K36" s="13"/>
    </row>
    <row r="37" spans="1:11" ht="18" customHeight="1" x14ac:dyDescent="0.25">
      <c r="A37" s="59">
        <v>8</v>
      </c>
      <c r="B37" s="59" t="s">
        <v>142</v>
      </c>
      <c r="C37" s="50" t="s">
        <v>756</v>
      </c>
      <c r="D37" s="59" t="s">
        <v>746</v>
      </c>
      <c r="E37" s="59">
        <v>0.8</v>
      </c>
      <c r="F37" s="161">
        <f>VLOOKUP(D37,'[1]nhan cong'!$B$46:$J$52,9,0)</f>
        <v>197334.55769230769</v>
      </c>
      <c r="G37" s="31" t="s">
        <v>1088</v>
      </c>
      <c r="H37" s="198">
        <f t="shared" si="1"/>
        <v>157868</v>
      </c>
      <c r="J37" s="330"/>
      <c r="K37" s="13"/>
    </row>
    <row r="38" spans="1:11" ht="18" customHeight="1" x14ac:dyDescent="0.25">
      <c r="A38" s="59">
        <v>9</v>
      </c>
      <c r="B38" s="59" t="s">
        <v>143</v>
      </c>
      <c r="C38" s="50" t="s">
        <v>259</v>
      </c>
      <c r="D38" s="59" t="s">
        <v>751</v>
      </c>
      <c r="E38" s="59">
        <v>0.9</v>
      </c>
      <c r="F38" s="161">
        <f>VLOOKUP(D38,'[1]nhan cong'!$B$46:$J$52,9,0)</f>
        <v>221063.46153846153</v>
      </c>
      <c r="G38" s="31" t="s">
        <v>1088</v>
      </c>
      <c r="H38" s="198">
        <f t="shared" si="1"/>
        <v>198957</v>
      </c>
      <c r="J38" s="330"/>
      <c r="K38" s="13"/>
    </row>
    <row r="39" spans="1:11" ht="18" customHeight="1" x14ac:dyDescent="0.25">
      <c r="A39" s="59">
        <v>10</v>
      </c>
      <c r="B39" s="59" t="s">
        <v>149</v>
      </c>
      <c r="C39" s="50" t="s">
        <v>262</v>
      </c>
      <c r="D39" s="59" t="s">
        <v>751</v>
      </c>
      <c r="E39" s="59">
        <v>0.9</v>
      </c>
      <c r="F39" s="161">
        <f>VLOOKUP(D39,'[1]nhan cong'!$B$46:$J$52,9,0)</f>
        <v>221063.46153846153</v>
      </c>
      <c r="G39" s="31" t="s">
        <v>1088</v>
      </c>
      <c r="H39" s="198">
        <f t="shared" si="1"/>
        <v>198957</v>
      </c>
      <c r="J39" s="330"/>
      <c r="K39" s="13"/>
    </row>
    <row r="40" spans="1:11" ht="18" customHeight="1" x14ac:dyDescent="0.25">
      <c r="A40" s="59">
        <v>11</v>
      </c>
      <c r="B40" s="59" t="s">
        <v>898</v>
      </c>
      <c r="C40" s="50" t="s">
        <v>757</v>
      </c>
      <c r="D40" s="59" t="s">
        <v>751</v>
      </c>
      <c r="E40" s="59">
        <v>0.9</v>
      </c>
      <c r="F40" s="161">
        <f>VLOOKUP(D40,'[1]nhan cong'!$B$46:$J$52,9,0)</f>
        <v>221063.46153846153</v>
      </c>
      <c r="G40" s="31" t="s">
        <v>1088</v>
      </c>
      <c r="H40" s="198">
        <f t="shared" si="1"/>
        <v>198957</v>
      </c>
      <c r="J40" s="330"/>
      <c r="K40" s="13"/>
    </row>
    <row r="41" spans="1:11" ht="18" customHeight="1" x14ac:dyDescent="0.25">
      <c r="A41" s="59">
        <v>12</v>
      </c>
      <c r="B41" s="59" t="s">
        <v>899</v>
      </c>
      <c r="C41" s="50" t="s">
        <v>267</v>
      </c>
      <c r="D41" s="59" t="s">
        <v>751</v>
      </c>
      <c r="E41" s="59">
        <v>0.9</v>
      </c>
      <c r="F41" s="161">
        <f>VLOOKUP(D41,'[1]nhan cong'!$B$46:$J$52,9,0)</f>
        <v>221063.46153846153</v>
      </c>
      <c r="G41" s="31" t="s">
        <v>1088</v>
      </c>
      <c r="H41" s="198">
        <f t="shared" si="1"/>
        <v>198957</v>
      </c>
      <c r="J41" s="330"/>
      <c r="K41" s="13"/>
    </row>
    <row r="42" spans="1:11" ht="18" customHeight="1" x14ac:dyDescent="0.25">
      <c r="A42" s="59">
        <v>13</v>
      </c>
      <c r="B42" s="59" t="s">
        <v>155</v>
      </c>
      <c r="C42" s="50" t="s">
        <v>269</v>
      </c>
      <c r="D42" s="59" t="s">
        <v>746</v>
      </c>
      <c r="E42" s="59">
        <v>0.7</v>
      </c>
      <c r="F42" s="161">
        <f>VLOOKUP(D42,'[1]nhan cong'!$B$46:$J$52,9,0)</f>
        <v>197334.55769230769</v>
      </c>
      <c r="G42" s="31" t="s">
        <v>1088</v>
      </c>
      <c r="H42" s="198">
        <f t="shared" si="1"/>
        <v>138134</v>
      </c>
      <c r="J42" s="330"/>
      <c r="K42" s="13"/>
    </row>
    <row r="43" spans="1:11" ht="18" customHeight="1" x14ac:dyDescent="0.25">
      <c r="A43" s="59">
        <v>14</v>
      </c>
      <c r="B43" s="59" t="s">
        <v>158</v>
      </c>
      <c r="C43" s="50" t="s">
        <v>159</v>
      </c>
      <c r="D43" s="59" t="s">
        <v>746</v>
      </c>
      <c r="E43" s="59">
        <v>0.7</v>
      </c>
      <c r="F43" s="161">
        <f>VLOOKUP(D43,'[1]nhan cong'!$B$46:$J$52,9,0)</f>
        <v>197334.55769230769</v>
      </c>
      <c r="G43" s="31" t="s">
        <v>1088</v>
      </c>
      <c r="H43" s="198">
        <f t="shared" si="1"/>
        <v>138134</v>
      </c>
      <c r="J43" s="330"/>
      <c r="K43" s="13"/>
    </row>
    <row r="44" spans="1:11" ht="18" customHeight="1" x14ac:dyDescent="0.25">
      <c r="A44" s="59">
        <v>15</v>
      </c>
      <c r="B44" s="59" t="s">
        <v>160</v>
      </c>
      <c r="C44" s="50" t="s">
        <v>161</v>
      </c>
      <c r="D44" s="59" t="s">
        <v>746</v>
      </c>
      <c r="E44" s="59">
        <v>0.7</v>
      </c>
      <c r="F44" s="161">
        <f>VLOOKUP(D44,'[1]nhan cong'!$B$46:$J$52,9,0)</f>
        <v>197334.55769230769</v>
      </c>
      <c r="G44" s="31" t="s">
        <v>1088</v>
      </c>
      <c r="H44" s="198">
        <f t="shared" si="1"/>
        <v>138134</v>
      </c>
      <c r="J44" s="330"/>
      <c r="K44" s="13"/>
    </row>
    <row r="45" spans="1:11" ht="18" customHeight="1" x14ac:dyDescent="0.25">
      <c r="A45" s="59">
        <v>16</v>
      </c>
      <c r="B45" s="59" t="s">
        <v>162</v>
      </c>
      <c r="C45" s="50" t="s">
        <v>163</v>
      </c>
      <c r="D45" s="59" t="s">
        <v>746</v>
      </c>
      <c r="E45" s="59">
        <v>0.7</v>
      </c>
      <c r="F45" s="161">
        <f>VLOOKUP(D45,'[1]nhan cong'!$B$46:$J$52,9,0)</f>
        <v>197334.55769230769</v>
      </c>
      <c r="G45" s="31" t="s">
        <v>1088</v>
      </c>
      <c r="H45" s="198">
        <f t="shared" si="1"/>
        <v>138134</v>
      </c>
      <c r="J45" s="330"/>
      <c r="K45" s="13"/>
    </row>
    <row r="46" spans="1:11" ht="18" customHeight="1" x14ac:dyDescent="0.25">
      <c r="A46" s="59">
        <v>17</v>
      </c>
      <c r="B46" s="59" t="s">
        <v>164</v>
      </c>
      <c r="C46" s="50" t="s">
        <v>165</v>
      </c>
      <c r="D46" s="59" t="s">
        <v>746</v>
      </c>
      <c r="E46" s="59">
        <v>0.7</v>
      </c>
      <c r="F46" s="161">
        <f>VLOOKUP(D46,'[1]nhan cong'!$B$46:$J$52,9,0)</f>
        <v>197334.55769230769</v>
      </c>
      <c r="G46" s="31" t="s">
        <v>1088</v>
      </c>
      <c r="H46" s="198">
        <f t="shared" si="1"/>
        <v>138134</v>
      </c>
      <c r="J46" s="330"/>
      <c r="K46" s="13"/>
    </row>
    <row r="47" spans="1:11" ht="18" customHeight="1" x14ac:dyDescent="0.25">
      <c r="A47" s="59">
        <v>18</v>
      </c>
      <c r="B47" s="59" t="s">
        <v>166</v>
      </c>
      <c r="C47" s="50" t="s">
        <v>167</v>
      </c>
      <c r="D47" s="59" t="s">
        <v>746</v>
      </c>
      <c r="E47" s="59">
        <v>0.7</v>
      </c>
      <c r="F47" s="161">
        <f>VLOOKUP(D47,'[1]nhan cong'!$B$46:$J$52,9,0)</f>
        <v>197334.55769230769</v>
      </c>
      <c r="G47" s="31" t="s">
        <v>1088</v>
      </c>
      <c r="H47" s="198">
        <f t="shared" si="1"/>
        <v>138134</v>
      </c>
      <c r="J47" s="330"/>
      <c r="K47" s="13"/>
    </row>
    <row r="48" spans="1:11" ht="18" customHeight="1" x14ac:dyDescent="0.25">
      <c r="A48" s="59">
        <v>19</v>
      </c>
      <c r="B48" s="59" t="s">
        <v>168</v>
      </c>
      <c r="C48" s="50" t="s">
        <v>900</v>
      </c>
      <c r="D48" s="59" t="s">
        <v>746</v>
      </c>
      <c r="E48" s="59">
        <v>0.6</v>
      </c>
      <c r="F48" s="161">
        <f>VLOOKUP(D48,'[1]nhan cong'!$B$46:$J$52,9,0)</f>
        <v>197334.55769230769</v>
      </c>
      <c r="G48" s="31" t="s">
        <v>1088</v>
      </c>
      <c r="H48" s="198">
        <f t="shared" si="1"/>
        <v>118401</v>
      </c>
      <c r="J48" s="330"/>
      <c r="K48" s="13"/>
    </row>
    <row r="49" spans="1:11" ht="18" customHeight="1" x14ac:dyDescent="0.25">
      <c r="A49" s="59">
        <v>20</v>
      </c>
      <c r="B49" s="59" t="s">
        <v>169</v>
      </c>
      <c r="C49" s="50" t="s">
        <v>901</v>
      </c>
      <c r="D49" s="59" t="s">
        <v>746</v>
      </c>
      <c r="E49" s="59">
        <v>0.6</v>
      </c>
      <c r="F49" s="161">
        <f>VLOOKUP(D49,'[1]nhan cong'!$B$46:$J$52,9,0)</f>
        <v>197334.55769230769</v>
      </c>
      <c r="G49" s="31" t="s">
        <v>1088</v>
      </c>
      <c r="H49" s="198">
        <f t="shared" si="1"/>
        <v>118401</v>
      </c>
      <c r="J49" s="330"/>
      <c r="K49" s="13"/>
    </row>
    <row r="50" spans="1:11" ht="18" customHeight="1" x14ac:dyDescent="0.25">
      <c r="A50" s="59">
        <v>21</v>
      </c>
      <c r="B50" s="59" t="s">
        <v>170</v>
      </c>
      <c r="C50" s="50" t="s">
        <v>902</v>
      </c>
      <c r="D50" s="59" t="s">
        <v>754</v>
      </c>
      <c r="E50" s="59">
        <v>0.5</v>
      </c>
      <c r="F50" s="161">
        <f>VLOOKUP(D50,'[1]nhan cong'!$B$46:$J$52,9,0)</f>
        <v>153472.03846153847</v>
      </c>
      <c r="G50" s="31" t="s">
        <v>1088</v>
      </c>
      <c r="H50" s="198">
        <f t="shared" si="1"/>
        <v>76736</v>
      </c>
      <c r="J50" s="330"/>
      <c r="K50" s="13"/>
    </row>
    <row r="51" spans="1:11" ht="18" customHeight="1" x14ac:dyDescent="0.25">
      <c r="A51" s="59">
        <v>22</v>
      </c>
      <c r="B51" s="59" t="s">
        <v>172</v>
      </c>
      <c r="C51" s="50" t="s">
        <v>903</v>
      </c>
      <c r="D51" s="59" t="s">
        <v>746</v>
      </c>
      <c r="E51" s="59">
        <v>0.5</v>
      </c>
      <c r="F51" s="161">
        <f>VLOOKUP(D51,'[1]nhan cong'!$B$46:$J$52,9,0)</f>
        <v>197334.55769230769</v>
      </c>
      <c r="G51" s="31" t="s">
        <v>1088</v>
      </c>
      <c r="H51" s="198">
        <f t="shared" si="1"/>
        <v>98667</v>
      </c>
      <c r="J51" s="330"/>
      <c r="K51" s="13"/>
    </row>
    <row r="52" spans="1:11" ht="18" customHeight="1" x14ac:dyDescent="0.25">
      <c r="A52" s="59">
        <v>23</v>
      </c>
      <c r="B52" s="59" t="s">
        <v>174</v>
      </c>
      <c r="C52" s="50" t="s">
        <v>758</v>
      </c>
      <c r="D52" s="59" t="s">
        <v>746</v>
      </c>
      <c r="E52" s="59">
        <v>0.5</v>
      </c>
      <c r="F52" s="161">
        <f>VLOOKUP(D52,'[1]nhan cong'!$B$46:$J$52,9,0)</f>
        <v>197334.55769230769</v>
      </c>
      <c r="G52" s="31" t="s">
        <v>1088</v>
      </c>
      <c r="H52" s="198">
        <f t="shared" si="1"/>
        <v>98667</v>
      </c>
      <c r="J52" s="330"/>
      <c r="K52" s="13"/>
    </row>
    <row r="53" spans="1:11" ht="18" customHeight="1" x14ac:dyDescent="0.25">
      <c r="A53" s="59">
        <v>24</v>
      </c>
      <c r="B53" s="59" t="s">
        <v>175</v>
      </c>
      <c r="C53" s="50" t="s">
        <v>176</v>
      </c>
      <c r="D53" s="59" t="s">
        <v>751</v>
      </c>
      <c r="E53" s="59">
        <v>0.9</v>
      </c>
      <c r="F53" s="161">
        <f>VLOOKUP(D53,'[1]nhan cong'!$B$46:$J$52,9,0)</f>
        <v>221063.46153846153</v>
      </c>
      <c r="G53" s="31" t="s">
        <v>1088</v>
      </c>
      <c r="H53" s="198">
        <f t="shared" si="1"/>
        <v>198957</v>
      </c>
      <c r="J53" s="330"/>
      <c r="K53" s="13"/>
    </row>
    <row r="54" spans="1:11" ht="18" customHeight="1" x14ac:dyDescent="0.25">
      <c r="A54" s="113">
        <v>25</v>
      </c>
      <c r="B54" s="113" t="s">
        <v>180</v>
      </c>
      <c r="C54" s="110" t="s">
        <v>765</v>
      </c>
      <c r="D54" s="113" t="s">
        <v>746</v>
      </c>
      <c r="E54" s="113">
        <v>0.8</v>
      </c>
      <c r="F54" s="165">
        <f>VLOOKUP(D54,'[1]nhan cong'!$B$46:$J$52,9,0)</f>
        <v>197334.55769230769</v>
      </c>
      <c r="G54" s="33" t="s">
        <v>1088</v>
      </c>
      <c r="H54" s="220">
        <f t="shared" si="1"/>
        <v>157868</v>
      </c>
      <c r="J54" s="330"/>
      <c r="K54" s="13"/>
    </row>
    <row r="55" spans="1:11" ht="18" customHeight="1" x14ac:dyDescent="0.25">
      <c r="A55" s="166">
        <v>26</v>
      </c>
      <c r="B55" s="166" t="s">
        <v>191</v>
      </c>
      <c r="C55" s="168" t="s">
        <v>764</v>
      </c>
      <c r="D55" s="166" t="s">
        <v>746</v>
      </c>
      <c r="E55" s="166">
        <v>0.8</v>
      </c>
      <c r="F55" s="169">
        <f>VLOOKUP(D55,'[1]nhan cong'!$B$46:$J$52,9,0)</f>
        <v>197334.55769230769</v>
      </c>
      <c r="G55" s="29" t="s">
        <v>1088</v>
      </c>
      <c r="H55" s="219">
        <f t="shared" si="1"/>
        <v>157868</v>
      </c>
      <c r="J55" s="330"/>
      <c r="K55" s="13"/>
    </row>
    <row r="56" spans="1:11" ht="18" customHeight="1" x14ac:dyDescent="0.25">
      <c r="A56" s="59">
        <v>27</v>
      </c>
      <c r="B56" s="59" t="s">
        <v>193</v>
      </c>
      <c r="C56" s="50" t="s">
        <v>759</v>
      </c>
      <c r="D56" s="59" t="s">
        <v>746</v>
      </c>
      <c r="E56" s="59">
        <v>0.8</v>
      </c>
      <c r="F56" s="161">
        <f>VLOOKUP(D56,'[1]nhan cong'!$B$46:$J$52,9,0)</f>
        <v>197334.55769230769</v>
      </c>
      <c r="G56" s="31" t="s">
        <v>1088</v>
      </c>
      <c r="H56" s="198">
        <f t="shared" si="1"/>
        <v>157868</v>
      </c>
      <c r="J56" s="330"/>
      <c r="K56" s="13"/>
    </row>
    <row r="57" spans="1:11" ht="18" customHeight="1" x14ac:dyDescent="0.25">
      <c r="A57" s="59">
        <v>28</v>
      </c>
      <c r="B57" s="59" t="s">
        <v>195</v>
      </c>
      <c r="C57" s="50" t="s">
        <v>760</v>
      </c>
      <c r="D57" s="59" t="s">
        <v>746</v>
      </c>
      <c r="E57" s="59">
        <v>0.8</v>
      </c>
      <c r="F57" s="161">
        <f>VLOOKUP(D57,'[1]nhan cong'!$B$46:$J$52,9,0)</f>
        <v>197334.55769230769</v>
      </c>
      <c r="G57" s="31" t="s">
        <v>1088</v>
      </c>
      <c r="H57" s="198">
        <f t="shared" si="1"/>
        <v>157868</v>
      </c>
      <c r="J57" s="330"/>
      <c r="K57" s="13"/>
    </row>
    <row r="58" spans="1:11" ht="18" customHeight="1" x14ac:dyDescent="0.25">
      <c r="A58" s="59">
        <v>29</v>
      </c>
      <c r="B58" s="59" t="s">
        <v>197</v>
      </c>
      <c r="C58" s="50" t="s">
        <v>750</v>
      </c>
      <c r="D58" s="59" t="s">
        <v>746</v>
      </c>
      <c r="E58" s="59">
        <v>0.8</v>
      </c>
      <c r="F58" s="161">
        <f>VLOOKUP(D58,'[1]nhan cong'!$B$46:$J$52,9,0)</f>
        <v>197334.55769230769</v>
      </c>
      <c r="G58" s="31" t="s">
        <v>1088</v>
      </c>
      <c r="H58" s="198">
        <f t="shared" si="1"/>
        <v>157868</v>
      </c>
      <c r="J58" s="330"/>
      <c r="K58" s="13"/>
    </row>
    <row r="59" spans="1:11" ht="18" customHeight="1" x14ac:dyDescent="0.25">
      <c r="A59" s="59">
        <v>30</v>
      </c>
      <c r="B59" s="59" t="s">
        <v>199</v>
      </c>
      <c r="C59" s="264" t="s">
        <v>200</v>
      </c>
      <c r="D59" s="59" t="s">
        <v>751</v>
      </c>
      <c r="E59" s="59">
        <v>1.5</v>
      </c>
      <c r="F59" s="161">
        <f>VLOOKUP(D59,'[1]nhan cong'!$B$46:$J$52,9,0)</f>
        <v>221063.46153846153</v>
      </c>
      <c r="G59" s="31" t="s">
        <v>1088</v>
      </c>
      <c r="H59" s="198">
        <f t="shared" si="1"/>
        <v>331595</v>
      </c>
      <c r="J59" s="330"/>
      <c r="K59" s="13"/>
    </row>
    <row r="60" spans="1:11" ht="18" customHeight="1" x14ac:dyDescent="0.25">
      <c r="A60" s="59">
        <v>31</v>
      </c>
      <c r="B60" s="59" t="s">
        <v>207</v>
      </c>
      <c r="C60" s="50" t="s">
        <v>763</v>
      </c>
      <c r="D60" s="59" t="s">
        <v>751</v>
      </c>
      <c r="E60" s="59">
        <v>1.5</v>
      </c>
      <c r="F60" s="161">
        <f>VLOOKUP(D60,'[1]nhan cong'!$B$46:$J$52,9,0)</f>
        <v>221063.46153846153</v>
      </c>
      <c r="G60" s="31" t="s">
        <v>1088</v>
      </c>
      <c r="H60" s="198">
        <f t="shared" si="1"/>
        <v>331595</v>
      </c>
      <c r="J60" s="330"/>
      <c r="K60" s="13"/>
    </row>
    <row r="61" spans="1:11" ht="18" customHeight="1" x14ac:dyDescent="0.25">
      <c r="A61" s="59">
        <v>32</v>
      </c>
      <c r="B61" s="59" t="s">
        <v>209</v>
      </c>
      <c r="C61" s="50" t="s">
        <v>761</v>
      </c>
      <c r="D61" s="59" t="s">
        <v>751</v>
      </c>
      <c r="E61" s="59">
        <v>0.6</v>
      </c>
      <c r="F61" s="161">
        <f>VLOOKUP(D61,'[1]nhan cong'!$B$46:$J$52,9,0)</f>
        <v>221063.46153846153</v>
      </c>
      <c r="G61" s="31" t="s">
        <v>1088</v>
      </c>
      <c r="H61" s="198">
        <f t="shared" si="1"/>
        <v>132638</v>
      </c>
      <c r="J61" s="330"/>
      <c r="K61" s="13"/>
    </row>
    <row r="62" spans="1:11" ht="18" customHeight="1" x14ac:dyDescent="0.25">
      <c r="A62" s="59">
        <v>33</v>
      </c>
      <c r="B62" s="59" t="s">
        <v>211</v>
      </c>
      <c r="C62" s="50" t="s">
        <v>73</v>
      </c>
      <c r="D62" s="59" t="s">
        <v>751</v>
      </c>
      <c r="E62" s="59">
        <v>1</v>
      </c>
      <c r="F62" s="161">
        <f>VLOOKUP(D62,'[1]nhan cong'!$B$46:$J$52,9,0)</f>
        <v>221063.46153846153</v>
      </c>
      <c r="G62" s="31" t="s">
        <v>1088</v>
      </c>
      <c r="H62" s="198">
        <f t="shared" si="1"/>
        <v>221063</v>
      </c>
      <c r="J62" s="330"/>
      <c r="K62" s="13"/>
    </row>
    <row r="63" spans="1:11" ht="18" customHeight="1" x14ac:dyDescent="0.25">
      <c r="A63" s="59">
        <v>34</v>
      </c>
      <c r="B63" s="59" t="s">
        <v>214</v>
      </c>
      <c r="C63" s="50" t="s">
        <v>76</v>
      </c>
      <c r="D63" s="59" t="s">
        <v>751</v>
      </c>
      <c r="E63" s="59">
        <v>1</v>
      </c>
      <c r="F63" s="161">
        <f>VLOOKUP(D63,'[1]nhan cong'!$B$46:$J$52,9,0)</f>
        <v>221063.46153846153</v>
      </c>
      <c r="G63" s="31" t="s">
        <v>1088</v>
      </c>
      <c r="H63" s="198">
        <f t="shared" si="1"/>
        <v>221063</v>
      </c>
      <c r="J63" s="330"/>
      <c r="K63" s="13"/>
    </row>
    <row r="64" spans="1:11" ht="18" customHeight="1" x14ac:dyDescent="0.25">
      <c r="A64" s="113">
        <v>35</v>
      </c>
      <c r="B64" s="113" t="s">
        <v>217</v>
      </c>
      <c r="C64" s="110" t="s">
        <v>762</v>
      </c>
      <c r="D64" s="113" t="s">
        <v>751</v>
      </c>
      <c r="E64" s="113">
        <v>1</v>
      </c>
      <c r="F64" s="165">
        <f>VLOOKUP(D64,'[1]nhan cong'!$B$46:$J$52,9,0)</f>
        <v>221063.46153846153</v>
      </c>
      <c r="G64" s="33" t="s">
        <v>1088</v>
      </c>
      <c r="H64" s="220">
        <f t="shared" si="1"/>
        <v>221063</v>
      </c>
      <c r="J64" s="330"/>
      <c r="K64" s="13"/>
    </row>
    <row r="65" spans="7:7" x14ac:dyDescent="0.25">
      <c r="G65" s="3"/>
    </row>
    <row r="66" spans="7:7" x14ac:dyDescent="0.25">
      <c r="G66" s="3"/>
    </row>
    <row r="83" spans="1:8" x14ac:dyDescent="0.25">
      <c r="A83" s="333"/>
      <c r="B83" s="334"/>
      <c r="C83" s="333"/>
      <c r="D83" s="333"/>
      <c r="E83" s="333"/>
      <c r="F83" s="333"/>
      <c r="G83" s="333"/>
      <c r="H83" s="333"/>
    </row>
    <row r="84" spans="1:8" x14ac:dyDescent="0.25">
      <c r="A84" s="2"/>
      <c r="B84" s="356"/>
      <c r="C84" s="2"/>
      <c r="D84" s="2"/>
      <c r="E84" s="2"/>
      <c r="F84" s="2"/>
      <c r="G84" s="2"/>
      <c r="H84" s="2"/>
    </row>
    <row r="85" spans="1:8" x14ac:dyDescent="0.25">
      <c r="A85" s="2"/>
      <c r="B85" s="356"/>
      <c r="C85" s="2"/>
      <c r="D85" s="2"/>
      <c r="E85" s="2"/>
      <c r="F85" s="2"/>
      <c r="G85" s="2"/>
      <c r="H85" s="2"/>
    </row>
    <row r="86" spans="1:8" x14ac:dyDescent="0.25">
      <c r="A86" s="2"/>
      <c r="B86" s="356"/>
      <c r="C86" s="2"/>
      <c r="D86" s="2"/>
      <c r="E86" s="2"/>
      <c r="F86" s="2"/>
      <c r="G86" s="2"/>
      <c r="H86" s="2"/>
    </row>
    <row r="87" spans="1:8" x14ac:dyDescent="0.25">
      <c r="A87" s="2"/>
      <c r="B87" s="356"/>
      <c r="C87" s="2"/>
      <c r="D87" s="2"/>
      <c r="E87" s="2"/>
      <c r="F87" s="2"/>
      <c r="G87" s="2"/>
      <c r="H87" s="2"/>
    </row>
    <row r="88" spans="1:8" x14ac:dyDescent="0.25">
      <c r="A88" s="2"/>
      <c r="B88" s="356"/>
      <c r="C88" s="2"/>
      <c r="D88" s="2"/>
      <c r="E88" s="2"/>
      <c r="F88" s="2"/>
      <c r="G88" s="2"/>
      <c r="H88" s="2"/>
    </row>
    <row r="89" spans="1:8" x14ac:dyDescent="0.25">
      <c r="A89" s="2"/>
      <c r="B89" s="356"/>
      <c r="C89" s="2"/>
      <c r="D89" s="2"/>
      <c r="E89" s="2"/>
      <c r="F89" s="2"/>
      <c r="G89" s="2"/>
      <c r="H89" s="2"/>
    </row>
    <row r="90" spans="1:8" x14ac:dyDescent="0.25">
      <c r="A90" s="2"/>
      <c r="B90" s="356"/>
      <c r="C90" s="2"/>
      <c r="D90" s="2"/>
      <c r="E90" s="2"/>
      <c r="F90" s="2"/>
      <c r="G90" s="2"/>
      <c r="H90" s="2"/>
    </row>
    <row r="91" spans="1:8" x14ac:dyDescent="0.25">
      <c r="A91" s="2"/>
      <c r="B91" s="356"/>
      <c r="C91" s="2"/>
      <c r="D91" s="2"/>
      <c r="E91" s="2"/>
      <c r="F91" s="2"/>
      <c r="G91" s="2"/>
      <c r="H91" s="2"/>
    </row>
    <row r="92" spans="1:8" x14ac:dyDescent="0.25">
      <c r="A92" s="2"/>
      <c r="B92" s="356"/>
      <c r="C92" s="2"/>
      <c r="D92" s="2"/>
      <c r="E92" s="2"/>
      <c r="F92" s="2"/>
      <c r="G92" s="2"/>
      <c r="H92" s="2"/>
    </row>
    <row r="93" spans="1:8" x14ac:dyDescent="0.25">
      <c r="A93" s="2"/>
      <c r="B93" s="356"/>
      <c r="C93" s="2"/>
      <c r="D93" s="2"/>
      <c r="E93" s="2"/>
      <c r="F93" s="2"/>
      <c r="G93" s="2"/>
      <c r="H93" s="2"/>
    </row>
    <row r="94" spans="1:8" x14ac:dyDescent="0.25">
      <c r="A94" s="2"/>
      <c r="B94" s="356"/>
      <c r="C94" s="2"/>
      <c r="D94" s="2"/>
      <c r="E94" s="2"/>
      <c r="F94" s="2"/>
      <c r="G94" s="2"/>
      <c r="H94" s="2"/>
    </row>
    <row r="95" spans="1:8" x14ac:dyDescent="0.25">
      <c r="A95" s="2"/>
      <c r="B95" s="356"/>
      <c r="C95" s="2"/>
      <c r="D95" s="2"/>
      <c r="E95" s="2"/>
      <c r="F95" s="2"/>
      <c r="G95" s="2"/>
      <c r="H95" s="2"/>
    </row>
    <row r="96" spans="1:8" x14ac:dyDescent="0.25">
      <c r="A96" s="2"/>
      <c r="B96" s="356"/>
      <c r="C96" s="2"/>
      <c r="D96" s="2"/>
      <c r="E96" s="2"/>
      <c r="F96" s="2"/>
      <c r="G96" s="2"/>
      <c r="H96" s="2"/>
    </row>
  </sheetData>
  <mergeCells count="5">
    <mergeCell ref="A1:G1"/>
    <mergeCell ref="G3:H3"/>
    <mergeCell ref="B2:G2"/>
    <mergeCell ref="B27:G27"/>
    <mergeCell ref="G28:H28"/>
  </mergeCells>
  <pageMargins left="0.7" right="0.3" top="0.5" bottom="0.5" header="0.3" footer="0.2"/>
  <pageSetup paperSize="9" firstPageNumber="8" orientation="landscape" useFirstPageNumber="1" r:id="rId1"/>
  <headerFooter>
    <oddHeader>&amp;L&amp;"Times New Roman,Regular"Đơn giá quan trắc phân tích các thông số môi trường nước mặt lục địa</oddHeader>
    <oddFooter xml:space="preserve">&amp;L&amp;"Times New Roman,Italic"Trung tâm Quan trắc Tài nguyên và Môi trường Hà Tĩnh&amp;R&amp;"Times New Roman,Bold"Trang &amp;P    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7"/>
  <sheetViews>
    <sheetView zoomScaleNormal="100" workbookViewId="0">
      <pane ySplit="4" topLeftCell="A5" activePane="bottomLeft" state="frozen"/>
      <selection pane="bottomLeft" activeCell="D8" sqref="D8"/>
    </sheetView>
  </sheetViews>
  <sheetFormatPr defaultRowHeight="15" x14ac:dyDescent="0.25"/>
  <cols>
    <col min="1" max="1" width="6.85546875" style="3" customWidth="1"/>
    <col min="2" max="2" width="10.85546875" style="254" customWidth="1"/>
    <col min="3" max="3" width="26.140625" customWidth="1"/>
    <col min="4" max="4" width="10.140625" customWidth="1"/>
    <col min="5" max="5" width="11.85546875" style="86" customWidth="1"/>
    <col min="6" max="6" width="11.42578125" style="1" customWidth="1"/>
    <col min="7" max="7" width="13.28515625" style="259" customWidth="1"/>
  </cols>
  <sheetData>
    <row r="1" spans="1:8" ht="25.5" customHeight="1" x14ac:dyDescent="0.25">
      <c r="A1" s="491" t="s">
        <v>1074</v>
      </c>
      <c r="B1" s="491"/>
      <c r="C1" s="491"/>
      <c r="D1" s="491"/>
      <c r="E1" s="491"/>
      <c r="F1" s="491"/>
      <c r="G1" s="258"/>
      <c r="H1" s="122"/>
    </row>
    <row r="2" spans="1:8" s="359" customFormat="1" ht="22.5" customHeight="1" x14ac:dyDescent="0.25">
      <c r="A2" s="358" t="s">
        <v>1075</v>
      </c>
      <c r="B2" s="512" t="s">
        <v>1011</v>
      </c>
      <c r="C2" s="512"/>
      <c r="D2" s="512"/>
      <c r="E2" s="512"/>
      <c r="F2" s="512"/>
      <c r="G2" s="512"/>
      <c r="H2" s="358"/>
    </row>
    <row r="3" spans="1:8" ht="15.75" x14ac:dyDescent="0.25">
      <c r="A3" s="232"/>
      <c r="B3" s="253"/>
      <c r="C3" s="87"/>
      <c r="D3" s="87"/>
      <c r="E3" s="87"/>
      <c r="F3" s="479"/>
      <c r="G3" s="479"/>
    </row>
    <row r="4" spans="1:8" ht="36.75" customHeight="1" x14ac:dyDescent="0.25">
      <c r="A4" s="45" t="s">
        <v>0</v>
      </c>
      <c r="B4" s="233" t="s">
        <v>1</v>
      </c>
      <c r="C4" s="45" t="s">
        <v>290</v>
      </c>
      <c r="D4" s="45" t="s">
        <v>3</v>
      </c>
      <c r="E4" s="45" t="s">
        <v>291</v>
      </c>
      <c r="F4" s="79" t="s">
        <v>77</v>
      </c>
      <c r="G4" s="79" t="s">
        <v>1012</v>
      </c>
    </row>
    <row r="5" spans="1:8" ht="18" customHeight="1" x14ac:dyDescent="0.25">
      <c r="A5" s="45">
        <v>1</v>
      </c>
      <c r="B5" s="233" t="s">
        <v>6</v>
      </c>
      <c r="C5" s="41" t="s">
        <v>7</v>
      </c>
      <c r="D5" s="41" t="s">
        <v>8</v>
      </c>
      <c r="E5" s="45" t="s">
        <v>8</v>
      </c>
      <c r="F5" s="124"/>
      <c r="G5" s="237">
        <f>ROUND(SUM(G6:G12),0)</f>
        <v>20667</v>
      </c>
    </row>
    <row r="6" spans="1:8" ht="18" customHeight="1" x14ac:dyDescent="0.25">
      <c r="A6" s="74" t="s">
        <v>8</v>
      </c>
      <c r="B6" s="227" t="s">
        <v>539</v>
      </c>
      <c r="C6" s="67" t="s">
        <v>292</v>
      </c>
      <c r="D6" s="68" t="s">
        <v>293</v>
      </c>
      <c r="E6" s="68">
        <v>0.1</v>
      </c>
      <c r="F6" s="115">
        <f>VLOOKUP($B6,'[2]Vat lieu'!$B$3:$E$384,4,0)</f>
        <v>13690</v>
      </c>
      <c r="G6" s="239">
        <f>F6*E6</f>
        <v>1369</v>
      </c>
    </row>
    <row r="7" spans="1:8" ht="18" customHeight="1" x14ac:dyDescent="0.25">
      <c r="A7" s="57" t="s">
        <v>8</v>
      </c>
      <c r="B7" s="228" t="s">
        <v>540</v>
      </c>
      <c r="C7" s="50" t="s">
        <v>294</v>
      </c>
      <c r="D7" s="59" t="s">
        <v>295</v>
      </c>
      <c r="E7" s="59">
        <v>0.5</v>
      </c>
      <c r="F7" s="32">
        <f>VLOOKUP($B7,'[2]Vat lieu'!$B$3:$E$384,4,0)</f>
        <v>27280</v>
      </c>
      <c r="G7" s="235">
        <f t="shared" ref="G7:G70" si="0">F7*E7</f>
        <v>13640</v>
      </c>
    </row>
    <row r="8" spans="1:8" ht="18" customHeight="1" x14ac:dyDescent="0.25">
      <c r="A8" s="57" t="s">
        <v>8</v>
      </c>
      <c r="B8" s="228" t="s">
        <v>541</v>
      </c>
      <c r="C8" s="50" t="s">
        <v>296</v>
      </c>
      <c r="D8" s="59" t="s">
        <v>297</v>
      </c>
      <c r="E8" s="59">
        <v>60</v>
      </c>
      <c r="F8" s="32">
        <f>VLOOKUP($B8,'[2]Vat lieu'!$B$3:$E$384,4,0)</f>
        <v>35</v>
      </c>
      <c r="G8" s="235">
        <f t="shared" si="0"/>
        <v>2100</v>
      </c>
    </row>
    <row r="9" spans="1:8" ht="18" customHeight="1" x14ac:dyDescent="0.25">
      <c r="A9" s="57" t="s">
        <v>8</v>
      </c>
      <c r="B9" s="228" t="s">
        <v>542</v>
      </c>
      <c r="C9" s="50" t="s">
        <v>298</v>
      </c>
      <c r="D9" s="59" t="s">
        <v>299</v>
      </c>
      <c r="E9" s="59">
        <v>5.0000000000000001E-3</v>
      </c>
      <c r="F9" s="32">
        <f>VLOOKUP($B9,'[2]Vat lieu'!$B$3:$E$384,4,0)</f>
        <v>5460</v>
      </c>
      <c r="G9" s="235">
        <f t="shared" si="0"/>
        <v>27.3</v>
      </c>
    </row>
    <row r="10" spans="1:8" ht="18" customHeight="1" x14ac:dyDescent="0.25">
      <c r="A10" s="57" t="s">
        <v>8</v>
      </c>
      <c r="B10" s="228" t="s">
        <v>543</v>
      </c>
      <c r="C10" s="50" t="s">
        <v>300</v>
      </c>
      <c r="D10" s="59" t="s">
        <v>301</v>
      </c>
      <c r="E10" s="59">
        <v>0.02</v>
      </c>
      <c r="F10" s="32">
        <f>VLOOKUP($B10,'[2]Vat lieu'!$B$3:$E$384,4,0)</f>
        <v>50000</v>
      </c>
      <c r="G10" s="235">
        <f t="shared" si="0"/>
        <v>1000</v>
      </c>
    </row>
    <row r="11" spans="1:8" ht="18" customHeight="1" x14ac:dyDescent="0.25">
      <c r="A11" s="57" t="s">
        <v>8</v>
      </c>
      <c r="B11" s="228" t="s">
        <v>544</v>
      </c>
      <c r="C11" s="50" t="s">
        <v>302</v>
      </c>
      <c r="D11" s="59" t="s">
        <v>10</v>
      </c>
      <c r="E11" s="59">
        <v>0.05</v>
      </c>
      <c r="F11" s="32">
        <f>VLOOKUP($B11,'[2]Vat lieu'!$B$3:$E$384,4,0)</f>
        <v>20000</v>
      </c>
      <c r="G11" s="235">
        <f t="shared" si="0"/>
        <v>1000</v>
      </c>
    </row>
    <row r="12" spans="1:8" ht="18" customHeight="1" x14ac:dyDescent="0.25">
      <c r="A12" s="61"/>
      <c r="B12" s="229"/>
      <c r="C12" s="321" t="s">
        <v>707</v>
      </c>
      <c r="D12" s="322"/>
      <c r="E12" s="252">
        <v>0.08</v>
      </c>
      <c r="F12" s="323"/>
      <c r="G12" s="236">
        <f>SUM(G6:G11)*E12</f>
        <v>1530.904</v>
      </c>
    </row>
    <row r="13" spans="1:8" ht="18" customHeight="1" x14ac:dyDescent="0.25">
      <c r="A13" s="45">
        <v>2</v>
      </c>
      <c r="B13" s="233" t="s">
        <v>23</v>
      </c>
      <c r="C13" s="41" t="s">
        <v>229</v>
      </c>
      <c r="D13" s="510" t="s">
        <v>8</v>
      </c>
      <c r="E13" s="510"/>
      <c r="F13" s="85"/>
      <c r="G13" s="237">
        <f>ROUND(SUM(G14:G22),0)</f>
        <v>26316</v>
      </c>
    </row>
    <row r="14" spans="1:8" ht="18" customHeight="1" x14ac:dyDescent="0.25">
      <c r="A14" s="74" t="s">
        <v>8</v>
      </c>
      <c r="B14" s="227" t="s">
        <v>545</v>
      </c>
      <c r="C14" s="67" t="s">
        <v>303</v>
      </c>
      <c r="D14" s="68" t="s">
        <v>304</v>
      </c>
      <c r="E14" s="68">
        <v>0.1</v>
      </c>
      <c r="F14" s="115">
        <f>VLOOKUP($B14,'[2]Vat lieu'!$B$3:$E$384,4,0)</f>
        <v>30</v>
      </c>
      <c r="G14" s="239">
        <f t="shared" si="0"/>
        <v>3</v>
      </c>
    </row>
    <row r="15" spans="1:8" ht="31.5" customHeight="1" x14ac:dyDescent="0.25">
      <c r="A15" s="57" t="s">
        <v>8</v>
      </c>
      <c r="B15" s="228" t="s">
        <v>546</v>
      </c>
      <c r="C15" s="50" t="s">
        <v>305</v>
      </c>
      <c r="D15" s="59" t="s">
        <v>297</v>
      </c>
      <c r="E15" s="59">
        <v>5</v>
      </c>
      <c r="F15" s="32">
        <f>VLOOKUP($B15,'[2]Vat lieu'!$B$3:$E$384,4,0)</f>
        <v>1100</v>
      </c>
      <c r="G15" s="235">
        <f t="shared" si="0"/>
        <v>5500</v>
      </c>
    </row>
    <row r="16" spans="1:8" ht="18" customHeight="1" x14ac:dyDescent="0.25">
      <c r="A16" s="57" t="s">
        <v>8</v>
      </c>
      <c r="B16" s="228" t="s">
        <v>540</v>
      </c>
      <c r="C16" s="50" t="s">
        <v>294</v>
      </c>
      <c r="D16" s="59" t="s">
        <v>295</v>
      </c>
      <c r="E16" s="59">
        <v>0.5</v>
      </c>
      <c r="F16" s="32">
        <f>VLOOKUP($B16,'[2]Vat lieu'!$B$3:$E$384,4,0)</f>
        <v>27280</v>
      </c>
      <c r="G16" s="235">
        <f t="shared" si="0"/>
        <v>13640</v>
      </c>
    </row>
    <row r="17" spans="1:7" ht="18" customHeight="1" x14ac:dyDescent="0.25">
      <c r="A17" s="57" t="s">
        <v>8</v>
      </c>
      <c r="B17" s="228" t="s">
        <v>541</v>
      </c>
      <c r="C17" s="50" t="s">
        <v>296</v>
      </c>
      <c r="D17" s="59" t="s">
        <v>297</v>
      </c>
      <c r="E17" s="59">
        <v>60</v>
      </c>
      <c r="F17" s="32">
        <f>VLOOKUP($B17,'[2]Vat lieu'!$B$3:$E$384,4,0)</f>
        <v>35</v>
      </c>
      <c r="G17" s="235">
        <f t="shared" si="0"/>
        <v>2100</v>
      </c>
    </row>
    <row r="18" spans="1:7" ht="18" customHeight="1" x14ac:dyDescent="0.25">
      <c r="A18" s="57" t="s">
        <v>8</v>
      </c>
      <c r="B18" s="228" t="s">
        <v>542</v>
      </c>
      <c r="C18" s="50" t="s">
        <v>298</v>
      </c>
      <c r="D18" s="59" t="s">
        <v>299</v>
      </c>
      <c r="E18" s="59">
        <v>5.0000000000000001E-3</v>
      </c>
      <c r="F18" s="32">
        <f>VLOOKUP($B18,'[2]Vat lieu'!$B$3:$E$384,4,0)</f>
        <v>5460</v>
      </c>
      <c r="G18" s="235">
        <f t="shared" si="0"/>
        <v>27.3</v>
      </c>
    </row>
    <row r="19" spans="1:7" ht="18" customHeight="1" x14ac:dyDescent="0.25">
      <c r="A19" s="57" t="s">
        <v>8</v>
      </c>
      <c r="B19" s="228" t="s">
        <v>547</v>
      </c>
      <c r="C19" s="50" t="s">
        <v>306</v>
      </c>
      <c r="D19" s="59" t="s">
        <v>19</v>
      </c>
      <c r="E19" s="59">
        <v>0.02</v>
      </c>
      <c r="F19" s="32">
        <f>VLOOKUP($B19,'[2]Vat lieu'!$B$3:$E$384,4,0)</f>
        <v>36360</v>
      </c>
      <c r="G19" s="235">
        <f t="shared" si="0"/>
        <v>727.2</v>
      </c>
    </row>
    <row r="20" spans="1:7" ht="18" customHeight="1" x14ac:dyDescent="0.25">
      <c r="A20" s="57" t="s">
        <v>8</v>
      </c>
      <c r="B20" s="228" t="s">
        <v>539</v>
      </c>
      <c r="C20" s="50" t="s">
        <v>292</v>
      </c>
      <c r="D20" s="59" t="s">
        <v>304</v>
      </c>
      <c r="E20" s="59">
        <v>0.1</v>
      </c>
      <c r="F20" s="32">
        <f>VLOOKUP($B20,'[2]Vat lieu'!$B$3:$E$384,4,0)</f>
        <v>13690</v>
      </c>
      <c r="G20" s="235">
        <f t="shared" si="0"/>
        <v>1369</v>
      </c>
    </row>
    <row r="21" spans="1:7" ht="18" customHeight="1" x14ac:dyDescent="0.25">
      <c r="A21" s="57" t="s">
        <v>8</v>
      </c>
      <c r="B21" s="228" t="s">
        <v>544</v>
      </c>
      <c r="C21" s="50" t="s">
        <v>302</v>
      </c>
      <c r="D21" s="59" t="s">
        <v>10</v>
      </c>
      <c r="E21" s="59">
        <v>0.05</v>
      </c>
      <c r="F21" s="32">
        <f>VLOOKUP($B21,'[2]Vat lieu'!$B$3:$E$384,4,0)</f>
        <v>20000</v>
      </c>
      <c r="G21" s="235">
        <f t="shared" si="0"/>
        <v>1000</v>
      </c>
    </row>
    <row r="22" spans="1:7" ht="18" customHeight="1" x14ac:dyDescent="0.25">
      <c r="A22" s="61"/>
      <c r="B22" s="229"/>
      <c r="C22" s="321" t="s">
        <v>707</v>
      </c>
      <c r="D22" s="322"/>
      <c r="E22" s="252">
        <v>0.08</v>
      </c>
      <c r="F22" s="323"/>
      <c r="G22" s="236">
        <f>SUM(G14:G21)*E22</f>
        <v>1949.32</v>
      </c>
    </row>
    <row r="23" spans="1:7" ht="18" customHeight="1" x14ac:dyDescent="0.25">
      <c r="A23" s="45">
        <v>3</v>
      </c>
      <c r="B23" s="233" t="s">
        <v>26</v>
      </c>
      <c r="C23" s="483" t="s">
        <v>307</v>
      </c>
      <c r="D23" s="483"/>
      <c r="E23" s="483"/>
      <c r="F23" s="85"/>
      <c r="G23" s="237">
        <f>ROUND(SUM(G24:G31),0)</f>
        <v>13753</v>
      </c>
    </row>
    <row r="24" spans="1:7" ht="18" customHeight="1" x14ac:dyDescent="0.25">
      <c r="A24" s="74" t="s">
        <v>8</v>
      </c>
      <c r="B24" s="227" t="s">
        <v>539</v>
      </c>
      <c r="C24" s="67" t="s">
        <v>292</v>
      </c>
      <c r="D24" s="68" t="s">
        <v>293</v>
      </c>
      <c r="E24" s="68">
        <v>0.1</v>
      </c>
      <c r="F24" s="115">
        <f>VLOOKUP($B24,'[2]Vat lieu'!$B$3:$E$384,4,0)</f>
        <v>13690</v>
      </c>
      <c r="G24" s="239">
        <f t="shared" si="0"/>
        <v>1369</v>
      </c>
    </row>
    <row r="25" spans="1:7" ht="18" customHeight="1" x14ac:dyDescent="0.25">
      <c r="A25" s="57" t="s">
        <v>8</v>
      </c>
      <c r="B25" s="228" t="s">
        <v>540</v>
      </c>
      <c r="C25" s="50" t="s">
        <v>294</v>
      </c>
      <c r="D25" s="59" t="s">
        <v>295</v>
      </c>
      <c r="E25" s="59">
        <v>0.3</v>
      </c>
      <c r="F25" s="32">
        <f>VLOOKUP($B25,'[2]Vat lieu'!$B$3:$E$384,4,0)</f>
        <v>27280</v>
      </c>
      <c r="G25" s="235">
        <f t="shared" si="0"/>
        <v>8184</v>
      </c>
    </row>
    <row r="26" spans="1:7" ht="18" customHeight="1" x14ac:dyDescent="0.25">
      <c r="A26" s="57" t="s">
        <v>8</v>
      </c>
      <c r="B26" s="228" t="s">
        <v>541</v>
      </c>
      <c r="C26" s="50" t="s">
        <v>296</v>
      </c>
      <c r="D26" s="59" t="s">
        <v>297</v>
      </c>
      <c r="E26" s="59">
        <v>60</v>
      </c>
      <c r="F26" s="32">
        <f>VLOOKUP($B26,'[2]Vat lieu'!$B$3:$E$384,4,0)</f>
        <v>35</v>
      </c>
      <c r="G26" s="235">
        <f t="shared" si="0"/>
        <v>2100</v>
      </c>
    </row>
    <row r="27" spans="1:7" ht="18" customHeight="1" x14ac:dyDescent="0.25">
      <c r="A27" s="57" t="s">
        <v>8</v>
      </c>
      <c r="B27" s="228" t="s">
        <v>548</v>
      </c>
      <c r="C27" s="50" t="s">
        <v>308</v>
      </c>
      <c r="D27" s="59" t="s">
        <v>297</v>
      </c>
      <c r="E27" s="59">
        <v>0.02</v>
      </c>
      <c r="F27" s="32">
        <f>VLOOKUP($B27,'[2]Vat lieu'!$B$3:$E$384,4,0)</f>
        <v>540</v>
      </c>
      <c r="G27" s="235">
        <f t="shared" si="0"/>
        <v>10.8</v>
      </c>
    </row>
    <row r="28" spans="1:7" ht="18" customHeight="1" x14ac:dyDescent="0.25">
      <c r="A28" s="57" t="s">
        <v>8</v>
      </c>
      <c r="B28" s="228" t="s">
        <v>549</v>
      </c>
      <c r="C28" s="50" t="s">
        <v>309</v>
      </c>
      <c r="D28" s="59" t="s">
        <v>297</v>
      </c>
      <c r="E28" s="59">
        <v>0.03</v>
      </c>
      <c r="F28" s="32">
        <f>VLOOKUP($B28,'[2]Vat lieu'!$B$3:$E$384,4,0)</f>
        <v>1971.2</v>
      </c>
      <c r="G28" s="235">
        <f t="shared" si="0"/>
        <v>59.135999999999996</v>
      </c>
    </row>
    <row r="29" spans="1:7" ht="18" customHeight="1" x14ac:dyDescent="0.25">
      <c r="A29" s="57" t="s">
        <v>8</v>
      </c>
      <c r="B29" s="228" t="s">
        <v>542</v>
      </c>
      <c r="C29" s="50" t="s">
        <v>298</v>
      </c>
      <c r="D29" s="59" t="s">
        <v>299</v>
      </c>
      <c r="E29" s="59">
        <v>2E-3</v>
      </c>
      <c r="F29" s="32">
        <f>VLOOKUP($B29,'[2]Vat lieu'!$B$3:$E$384,4,0)</f>
        <v>5460</v>
      </c>
      <c r="G29" s="235">
        <f t="shared" si="0"/>
        <v>10.92</v>
      </c>
    </row>
    <row r="30" spans="1:7" ht="18" customHeight="1" x14ac:dyDescent="0.25">
      <c r="A30" s="57" t="s">
        <v>8</v>
      </c>
      <c r="B30" s="228" t="s">
        <v>543</v>
      </c>
      <c r="C30" s="50" t="s">
        <v>300</v>
      </c>
      <c r="D30" s="59" t="s">
        <v>301</v>
      </c>
      <c r="E30" s="59">
        <v>0.02</v>
      </c>
      <c r="F30" s="32">
        <f>VLOOKUP($B30,'[2]Vat lieu'!$B$3:$E$384,4,0)</f>
        <v>50000</v>
      </c>
      <c r="G30" s="235">
        <f t="shared" si="0"/>
        <v>1000</v>
      </c>
    </row>
    <row r="31" spans="1:7" ht="18" customHeight="1" x14ac:dyDescent="0.25">
      <c r="A31" s="61"/>
      <c r="B31" s="229"/>
      <c r="C31" s="321" t="s">
        <v>707</v>
      </c>
      <c r="D31" s="322"/>
      <c r="E31" s="252">
        <v>0.08</v>
      </c>
      <c r="F31" s="323"/>
      <c r="G31" s="236">
        <f>SUM(G24:G30)*E31</f>
        <v>1018.70848</v>
      </c>
    </row>
    <row r="32" spans="1:7" ht="18" customHeight="1" x14ac:dyDescent="0.25">
      <c r="A32" s="45">
        <v>4</v>
      </c>
      <c r="B32" s="233" t="s">
        <v>28</v>
      </c>
      <c r="C32" s="483" t="s">
        <v>29</v>
      </c>
      <c r="D32" s="483"/>
      <c r="E32" s="483"/>
      <c r="F32" s="85"/>
      <c r="G32" s="237">
        <f>ROUND(SUM(G33:G40),0)</f>
        <v>48428</v>
      </c>
    </row>
    <row r="33" spans="1:7" ht="18" customHeight="1" x14ac:dyDescent="0.25">
      <c r="A33" s="74" t="s">
        <v>8</v>
      </c>
      <c r="B33" s="227" t="s">
        <v>550</v>
      </c>
      <c r="C33" s="67" t="s">
        <v>310</v>
      </c>
      <c r="D33" s="68" t="s">
        <v>297</v>
      </c>
      <c r="E33" s="68">
        <v>4</v>
      </c>
      <c r="F33" s="115">
        <f>VLOOKUP($B33,'[2]Vat lieu'!$B$3:$E$384,4,0)</f>
        <v>6500</v>
      </c>
      <c r="G33" s="239">
        <f t="shared" si="0"/>
        <v>26000</v>
      </c>
    </row>
    <row r="34" spans="1:7" ht="18" customHeight="1" x14ac:dyDescent="0.25">
      <c r="A34" s="57" t="s">
        <v>8</v>
      </c>
      <c r="B34" s="228" t="s">
        <v>551</v>
      </c>
      <c r="C34" s="50" t="s">
        <v>311</v>
      </c>
      <c r="D34" s="59" t="s">
        <v>297</v>
      </c>
      <c r="E34" s="59">
        <v>4</v>
      </c>
      <c r="F34" s="32">
        <f>VLOOKUP($B34,'[2]Vat lieu'!$B$3:$E$384,4,0)</f>
        <v>1540</v>
      </c>
      <c r="G34" s="235">
        <f t="shared" si="0"/>
        <v>6160</v>
      </c>
    </row>
    <row r="35" spans="1:7" ht="18" customHeight="1" x14ac:dyDescent="0.25">
      <c r="A35" s="57" t="s">
        <v>8</v>
      </c>
      <c r="B35" s="228" t="s">
        <v>539</v>
      </c>
      <c r="C35" s="50" t="s">
        <v>292</v>
      </c>
      <c r="D35" s="59" t="s">
        <v>293</v>
      </c>
      <c r="E35" s="59">
        <v>0.1</v>
      </c>
      <c r="F35" s="32">
        <f>VLOOKUP($B35,'[2]Vat lieu'!$B$3:$E$384,4,0)</f>
        <v>13690</v>
      </c>
      <c r="G35" s="235">
        <f t="shared" si="0"/>
        <v>1369</v>
      </c>
    </row>
    <row r="36" spans="1:7" ht="18" customHeight="1" x14ac:dyDescent="0.25">
      <c r="A36" s="57" t="s">
        <v>8</v>
      </c>
      <c r="B36" s="228" t="s">
        <v>540</v>
      </c>
      <c r="C36" s="50" t="s">
        <v>294</v>
      </c>
      <c r="D36" s="59" t="s">
        <v>295</v>
      </c>
      <c r="E36" s="59">
        <v>0.3</v>
      </c>
      <c r="F36" s="32">
        <f>VLOOKUP($B36,'[2]Vat lieu'!$B$3:$E$384,4,0)</f>
        <v>27280</v>
      </c>
      <c r="G36" s="235">
        <f t="shared" si="0"/>
        <v>8184</v>
      </c>
    </row>
    <row r="37" spans="1:7" ht="18" customHeight="1" x14ac:dyDescent="0.25">
      <c r="A37" s="57" t="s">
        <v>8</v>
      </c>
      <c r="B37" s="228" t="s">
        <v>541</v>
      </c>
      <c r="C37" s="50" t="s">
        <v>296</v>
      </c>
      <c r="D37" s="59" t="s">
        <v>297</v>
      </c>
      <c r="E37" s="59">
        <v>60</v>
      </c>
      <c r="F37" s="32">
        <f>VLOOKUP($B37,'[2]Vat lieu'!$B$3:$E$384,4,0)</f>
        <v>35</v>
      </c>
      <c r="G37" s="235">
        <f t="shared" si="0"/>
        <v>2100</v>
      </c>
    </row>
    <row r="38" spans="1:7" ht="18" customHeight="1" x14ac:dyDescent="0.25">
      <c r="A38" s="57" t="s">
        <v>8</v>
      </c>
      <c r="B38" s="228" t="s">
        <v>542</v>
      </c>
      <c r="C38" s="50" t="s">
        <v>298</v>
      </c>
      <c r="D38" s="59" t="s">
        <v>299</v>
      </c>
      <c r="E38" s="59">
        <v>5.0000000000000001E-3</v>
      </c>
      <c r="F38" s="32">
        <f>VLOOKUP($B38,'[2]Vat lieu'!$B$3:$E$384,4,0)</f>
        <v>5460</v>
      </c>
      <c r="G38" s="235">
        <f t="shared" si="0"/>
        <v>27.3</v>
      </c>
    </row>
    <row r="39" spans="1:7" ht="18" customHeight="1" x14ac:dyDescent="0.25">
      <c r="A39" s="57" t="s">
        <v>8</v>
      </c>
      <c r="B39" s="228" t="s">
        <v>543</v>
      </c>
      <c r="C39" s="50" t="s">
        <v>300</v>
      </c>
      <c r="D39" s="59" t="s">
        <v>301</v>
      </c>
      <c r="E39" s="59">
        <v>0.02</v>
      </c>
      <c r="F39" s="32">
        <f>VLOOKUP($B39,'[2]Vat lieu'!$B$3:$E$384,4,0)</f>
        <v>50000</v>
      </c>
      <c r="G39" s="235">
        <f t="shared" si="0"/>
        <v>1000</v>
      </c>
    </row>
    <row r="40" spans="1:7" ht="18" customHeight="1" x14ac:dyDescent="0.25">
      <c r="A40" s="61"/>
      <c r="B40" s="229"/>
      <c r="C40" s="321" t="s">
        <v>707</v>
      </c>
      <c r="D40" s="322"/>
      <c r="E40" s="252">
        <v>0.08</v>
      </c>
      <c r="F40" s="323"/>
      <c r="G40" s="236">
        <f>SUM(G33:G39)*E40</f>
        <v>3587.2240000000002</v>
      </c>
    </row>
    <row r="41" spans="1:7" ht="18" customHeight="1" x14ac:dyDescent="0.25">
      <c r="A41" s="45">
        <v>5</v>
      </c>
      <c r="B41" s="233" t="s">
        <v>35</v>
      </c>
      <c r="C41" s="483" t="s">
        <v>36</v>
      </c>
      <c r="D41" s="483"/>
      <c r="E41" s="483"/>
      <c r="F41" s="85"/>
      <c r="G41" s="237">
        <f>ROUND(SUM(G42:G50),0)</f>
        <v>41066</v>
      </c>
    </row>
    <row r="42" spans="1:7" ht="18" customHeight="1" x14ac:dyDescent="0.25">
      <c r="A42" s="45" t="s">
        <v>8</v>
      </c>
      <c r="B42" s="303" t="s">
        <v>552</v>
      </c>
      <c r="C42" s="83" t="s">
        <v>312</v>
      </c>
      <c r="D42" s="84" t="s">
        <v>297</v>
      </c>
      <c r="E42" s="84">
        <v>4</v>
      </c>
      <c r="F42" s="85">
        <f>VLOOKUP($B42,'[2]Vat lieu'!$B$3:$E$384,4,0)</f>
        <v>2400</v>
      </c>
      <c r="G42" s="243">
        <f t="shared" si="0"/>
        <v>9600</v>
      </c>
    </row>
    <row r="43" spans="1:7" ht="18" customHeight="1" x14ac:dyDescent="0.25">
      <c r="A43" s="74" t="s">
        <v>8</v>
      </c>
      <c r="B43" s="227" t="s">
        <v>553</v>
      </c>
      <c r="C43" s="67" t="s">
        <v>313</v>
      </c>
      <c r="D43" s="68" t="s">
        <v>297</v>
      </c>
      <c r="E43" s="68">
        <v>4</v>
      </c>
      <c r="F43" s="115">
        <f>VLOOKUP($B43,'[2]Vat lieu'!$B$3:$E$384,4,0)</f>
        <v>2400</v>
      </c>
      <c r="G43" s="239">
        <f t="shared" si="0"/>
        <v>9600</v>
      </c>
    </row>
    <row r="44" spans="1:7" ht="18" customHeight="1" x14ac:dyDescent="0.25">
      <c r="A44" s="57" t="s">
        <v>8</v>
      </c>
      <c r="B44" s="228" t="s">
        <v>551</v>
      </c>
      <c r="C44" s="50" t="s">
        <v>311</v>
      </c>
      <c r="D44" s="59" t="s">
        <v>297</v>
      </c>
      <c r="E44" s="59">
        <v>4</v>
      </c>
      <c r="F44" s="32">
        <f>VLOOKUP($B44,'[2]Vat lieu'!$B$3:$E$384,4,0)</f>
        <v>1540</v>
      </c>
      <c r="G44" s="235">
        <f t="shared" si="0"/>
        <v>6160</v>
      </c>
    </row>
    <row r="45" spans="1:7" ht="18" customHeight="1" x14ac:dyDescent="0.25">
      <c r="A45" s="57" t="s">
        <v>8</v>
      </c>
      <c r="B45" s="228" t="s">
        <v>539</v>
      </c>
      <c r="C45" s="50" t="s">
        <v>292</v>
      </c>
      <c r="D45" s="59" t="s">
        <v>293</v>
      </c>
      <c r="E45" s="59">
        <v>0.1</v>
      </c>
      <c r="F45" s="32">
        <f>VLOOKUP($B45,'[2]Vat lieu'!$B$3:$E$384,4,0)</f>
        <v>13690</v>
      </c>
      <c r="G45" s="235">
        <f t="shared" si="0"/>
        <v>1369</v>
      </c>
    </row>
    <row r="46" spans="1:7" ht="18" customHeight="1" x14ac:dyDescent="0.25">
      <c r="A46" s="57" t="s">
        <v>8</v>
      </c>
      <c r="B46" s="228" t="s">
        <v>540</v>
      </c>
      <c r="C46" s="50" t="s">
        <v>294</v>
      </c>
      <c r="D46" s="59" t="s">
        <v>295</v>
      </c>
      <c r="E46" s="59">
        <v>0.3</v>
      </c>
      <c r="F46" s="32">
        <f>VLOOKUP($B46,'[2]Vat lieu'!$B$3:$E$384,4,0)</f>
        <v>27280</v>
      </c>
      <c r="G46" s="235">
        <f t="shared" si="0"/>
        <v>8184</v>
      </c>
    </row>
    <row r="47" spans="1:7" ht="18" customHeight="1" x14ac:dyDescent="0.25">
      <c r="A47" s="57" t="s">
        <v>8</v>
      </c>
      <c r="B47" s="228" t="s">
        <v>541</v>
      </c>
      <c r="C47" s="50" t="s">
        <v>296</v>
      </c>
      <c r="D47" s="59" t="s">
        <v>297</v>
      </c>
      <c r="E47" s="59">
        <v>60</v>
      </c>
      <c r="F47" s="32">
        <f>VLOOKUP($B47,'[2]Vat lieu'!$B$3:$E$384,4,0)</f>
        <v>35</v>
      </c>
      <c r="G47" s="235">
        <f t="shared" si="0"/>
        <v>2100</v>
      </c>
    </row>
    <row r="48" spans="1:7" ht="18" customHeight="1" x14ac:dyDescent="0.25">
      <c r="A48" s="57" t="s">
        <v>8</v>
      </c>
      <c r="B48" s="228" t="s">
        <v>542</v>
      </c>
      <c r="C48" s="50" t="s">
        <v>298</v>
      </c>
      <c r="D48" s="59" t="s">
        <v>299</v>
      </c>
      <c r="E48" s="59">
        <v>2E-3</v>
      </c>
      <c r="F48" s="32">
        <f>VLOOKUP($B48,'[2]Vat lieu'!$B$3:$E$384,4,0)</f>
        <v>5460</v>
      </c>
      <c r="G48" s="235">
        <f t="shared" si="0"/>
        <v>10.92</v>
      </c>
    </row>
    <row r="49" spans="1:7" ht="18" customHeight="1" x14ac:dyDescent="0.25">
      <c r="A49" s="57" t="s">
        <v>8</v>
      </c>
      <c r="B49" s="228" t="s">
        <v>543</v>
      </c>
      <c r="C49" s="50" t="s">
        <v>300</v>
      </c>
      <c r="D49" s="59" t="s">
        <v>301</v>
      </c>
      <c r="E49" s="59">
        <v>0.02</v>
      </c>
      <c r="F49" s="32">
        <f>VLOOKUP($B49,'[2]Vat lieu'!$B$3:$E$384,4,0)</f>
        <v>50000</v>
      </c>
      <c r="G49" s="235">
        <f t="shared" si="0"/>
        <v>1000</v>
      </c>
    </row>
    <row r="50" spans="1:7" ht="18" customHeight="1" x14ac:dyDescent="0.25">
      <c r="A50" s="61"/>
      <c r="B50" s="229"/>
      <c r="C50" s="321" t="s">
        <v>707</v>
      </c>
      <c r="D50" s="322"/>
      <c r="E50" s="252">
        <v>0.08</v>
      </c>
      <c r="F50" s="323"/>
      <c r="G50" s="236">
        <f>SUM(G42:G49)*E50</f>
        <v>3041.9135999999999</v>
      </c>
    </row>
    <row r="51" spans="1:7" ht="18" customHeight="1" x14ac:dyDescent="0.25">
      <c r="A51" s="45">
        <v>6</v>
      </c>
      <c r="B51" s="233" t="s">
        <v>37</v>
      </c>
      <c r="C51" s="483" t="s">
        <v>38</v>
      </c>
      <c r="D51" s="483"/>
      <c r="E51" s="483"/>
      <c r="F51" s="85"/>
      <c r="G51" s="237">
        <f>ROUND(SUM(G52:G61),0)</f>
        <v>30662</v>
      </c>
    </row>
    <row r="52" spans="1:7" ht="18" customHeight="1" x14ac:dyDescent="0.25">
      <c r="A52" s="74" t="s">
        <v>8</v>
      </c>
      <c r="B52" s="227" t="s">
        <v>554</v>
      </c>
      <c r="C52" s="67" t="s">
        <v>314</v>
      </c>
      <c r="D52" s="68" t="s">
        <v>297</v>
      </c>
      <c r="E52" s="68">
        <v>4</v>
      </c>
      <c r="F52" s="115">
        <f>VLOOKUP($B52,'[2]Vat lieu'!$B$3:$E$384,4,0)</f>
        <v>1280</v>
      </c>
      <c r="G52" s="239">
        <f t="shared" si="0"/>
        <v>5120</v>
      </c>
    </row>
    <row r="53" spans="1:7" ht="18" customHeight="1" x14ac:dyDescent="0.25">
      <c r="A53" s="57" t="s">
        <v>8</v>
      </c>
      <c r="B53" s="228" t="s">
        <v>555</v>
      </c>
      <c r="C53" s="50" t="s">
        <v>315</v>
      </c>
      <c r="D53" s="59" t="s">
        <v>297</v>
      </c>
      <c r="E53" s="59">
        <v>4</v>
      </c>
      <c r="F53" s="32">
        <f>VLOOKUP($B53,'[2]Vat lieu'!$B$3:$E$384,4,0)</f>
        <v>1280</v>
      </c>
      <c r="G53" s="235">
        <f t="shared" si="0"/>
        <v>5120</v>
      </c>
    </row>
    <row r="54" spans="1:7" ht="18" customHeight="1" x14ac:dyDescent="0.25">
      <c r="A54" s="57" t="s">
        <v>8</v>
      </c>
      <c r="B54" s="228" t="s">
        <v>556</v>
      </c>
      <c r="C54" s="50" t="s">
        <v>316</v>
      </c>
      <c r="D54" s="59" t="s">
        <v>297</v>
      </c>
      <c r="E54" s="59">
        <v>4</v>
      </c>
      <c r="F54" s="32">
        <f>VLOOKUP($B54,'[2]Vat lieu'!$B$3:$E$384,4,0)</f>
        <v>1280</v>
      </c>
      <c r="G54" s="235">
        <f t="shared" si="0"/>
        <v>5120</v>
      </c>
    </row>
    <row r="55" spans="1:7" ht="18" customHeight="1" x14ac:dyDescent="0.25">
      <c r="A55" s="57" t="s">
        <v>8</v>
      </c>
      <c r="B55" s="228" t="s">
        <v>541</v>
      </c>
      <c r="C55" s="50" t="s">
        <v>296</v>
      </c>
      <c r="D55" s="59" t="s">
        <v>297</v>
      </c>
      <c r="E55" s="59">
        <v>10</v>
      </c>
      <c r="F55" s="32">
        <f>VLOOKUP($B55,'[2]Vat lieu'!$B$3:$E$384,4,0)</f>
        <v>35</v>
      </c>
      <c r="G55" s="235">
        <f t="shared" si="0"/>
        <v>350</v>
      </c>
    </row>
    <row r="56" spans="1:7" ht="18" customHeight="1" x14ac:dyDescent="0.25">
      <c r="A56" s="57" t="s">
        <v>8</v>
      </c>
      <c r="B56" s="228" t="s">
        <v>539</v>
      </c>
      <c r="C56" s="50" t="s">
        <v>292</v>
      </c>
      <c r="D56" s="59" t="s">
        <v>293</v>
      </c>
      <c r="E56" s="59">
        <v>0.1</v>
      </c>
      <c r="F56" s="32">
        <f>VLOOKUP($B56,'[2]Vat lieu'!$B$3:$E$384,4,0)</f>
        <v>13690</v>
      </c>
      <c r="G56" s="235">
        <f t="shared" si="0"/>
        <v>1369</v>
      </c>
    </row>
    <row r="57" spans="1:7" ht="18" customHeight="1" x14ac:dyDescent="0.25">
      <c r="A57" s="57" t="s">
        <v>8</v>
      </c>
      <c r="B57" s="228" t="s">
        <v>540</v>
      </c>
      <c r="C57" s="50" t="s">
        <v>294</v>
      </c>
      <c r="D57" s="59" t="s">
        <v>295</v>
      </c>
      <c r="E57" s="59">
        <v>0.3</v>
      </c>
      <c r="F57" s="32">
        <f>VLOOKUP($B57,'[2]Vat lieu'!$B$3:$E$384,4,0)</f>
        <v>27280</v>
      </c>
      <c r="G57" s="235">
        <f t="shared" si="0"/>
        <v>8184</v>
      </c>
    </row>
    <row r="58" spans="1:7" ht="18" customHeight="1" x14ac:dyDescent="0.25">
      <c r="A58" s="57" t="s">
        <v>8</v>
      </c>
      <c r="B58" s="228" t="s">
        <v>541</v>
      </c>
      <c r="C58" s="50" t="s">
        <v>296</v>
      </c>
      <c r="D58" s="59" t="s">
        <v>297</v>
      </c>
      <c r="E58" s="59">
        <v>60</v>
      </c>
      <c r="F58" s="32">
        <f>VLOOKUP($B58,'[2]Vat lieu'!$B$3:$E$384,4,0)</f>
        <v>35</v>
      </c>
      <c r="G58" s="235">
        <f t="shared" si="0"/>
        <v>2100</v>
      </c>
    </row>
    <row r="59" spans="1:7" ht="18" customHeight="1" x14ac:dyDescent="0.25">
      <c r="A59" s="57" t="s">
        <v>8</v>
      </c>
      <c r="B59" s="228" t="s">
        <v>542</v>
      </c>
      <c r="C59" s="50" t="s">
        <v>298</v>
      </c>
      <c r="D59" s="59" t="s">
        <v>299</v>
      </c>
      <c r="E59" s="59">
        <v>5.0000000000000001E-3</v>
      </c>
      <c r="F59" s="32">
        <f>VLOOKUP($B59,'[2]Vat lieu'!$B$3:$E$384,4,0)</f>
        <v>5460</v>
      </c>
      <c r="G59" s="235">
        <f t="shared" si="0"/>
        <v>27.3</v>
      </c>
    </row>
    <row r="60" spans="1:7" ht="18" customHeight="1" x14ac:dyDescent="0.25">
      <c r="A60" s="57" t="s">
        <v>8</v>
      </c>
      <c r="B60" s="228" t="s">
        <v>543</v>
      </c>
      <c r="C60" s="50" t="s">
        <v>300</v>
      </c>
      <c r="D60" s="59" t="s">
        <v>301</v>
      </c>
      <c r="E60" s="59">
        <v>0.02</v>
      </c>
      <c r="F60" s="32">
        <f>VLOOKUP($B60,'[2]Vat lieu'!$B$3:$E$384,4,0)</f>
        <v>50000</v>
      </c>
      <c r="G60" s="235">
        <f t="shared" si="0"/>
        <v>1000</v>
      </c>
    </row>
    <row r="61" spans="1:7" ht="18" customHeight="1" x14ac:dyDescent="0.25">
      <c r="A61" s="61"/>
      <c r="B61" s="229"/>
      <c r="C61" s="321" t="s">
        <v>707</v>
      </c>
      <c r="D61" s="322"/>
      <c r="E61" s="252">
        <v>0.08</v>
      </c>
      <c r="F61" s="323"/>
      <c r="G61" s="236">
        <f>SUM(G52:G60)*E61</f>
        <v>2271.2240000000002</v>
      </c>
    </row>
    <row r="62" spans="1:7" ht="18" customHeight="1" x14ac:dyDescent="0.25">
      <c r="A62" s="45">
        <v>7</v>
      </c>
      <c r="B62" s="233" t="s">
        <v>40</v>
      </c>
      <c r="C62" s="41" t="s">
        <v>234</v>
      </c>
      <c r="D62" s="486" t="s">
        <v>42</v>
      </c>
      <c r="E62" s="492"/>
      <c r="F62" s="487"/>
      <c r="G62" s="237">
        <f>G51</f>
        <v>30662</v>
      </c>
    </row>
    <row r="63" spans="1:7" ht="18" customHeight="1" x14ac:dyDescent="0.25">
      <c r="A63" s="496">
        <v>8</v>
      </c>
      <c r="B63" s="499" t="s">
        <v>43</v>
      </c>
      <c r="C63" s="502" t="s">
        <v>235</v>
      </c>
      <c r="D63" s="503"/>
      <c r="E63" s="504"/>
      <c r="F63" s="137"/>
      <c r="G63" s="493">
        <f>ROUND(SUM(G66:G83),0)</f>
        <v>122350</v>
      </c>
    </row>
    <row r="64" spans="1:7" ht="18" customHeight="1" x14ac:dyDescent="0.25">
      <c r="A64" s="497"/>
      <c r="B64" s="500"/>
      <c r="C64" s="505" t="s">
        <v>935</v>
      </c>
      <c r="D64" s="506"/>
      <c r="E64" s="506"/>
      <c r="F64" s="255"/>
      <c r="G64" s="494"/>
    </row>
    <row r="65" spans="1:7" ht="35.25" customHeight="1" x14ac:dyDescent="0.25">
      <c r="A65" s="498"/>
      <c r="B65" s="501"/>
      <c r="C65" s="507" t="s">
        <v>936</v>
      </c>
      <c r="D65" s="508"/>
      <c r="E65" s="509"/>
      <c r="F65" s="106"/>
      <c r="G65" s="495"/>
    </row>
    <row r="66" spans="1:7" ht="33.75" customHeight="1" x14ac:dyDescent="0.25">
      <c r="A66" s="74" t="s">
        <v>8</v>
      </c>
      <c r="B66" s="227" t="s">
        <v>557</v>
      </c>
      <c r="C66" s="67" t="s">
        <v>317</v>
      </c>
      <c r="D66" s="68" t="s">
        <v>297</v>
      </c>
      <c r="E66" s="68">
        <v>5</v>
      </c>
      <c r="F66" s="115">
        <f>VLOOKUP($B66,'[2]Vat lieu'!$B$3:$E$384,4,0)</f>
        <v>1640</v>
      </c>
      <c r="G66" s="239">
        <f t="shared" si="0"/>
        <v>8200</v>
      </c>
    </row>
    <row r="67" spans="1:7" ht="18" customHeight="1" x14ac:dyDescent="0.25">
      <c r="A67" s="57" t="s">
        <v>8</v>
      </c>
      <c r="B67" s="228" t="s">
        <v>554</v>
      </c>
      <c r="C67" s="50" t="s">
        <v>314</v>
      </c>
      <c r="D67" s="59" t="s">
        <v>297</v>
      </c>
      <c r="E67" s="59">
        <v>4</v>
      </c>
      <c r="F67" s="32">
        <f>VLOOKUP($B67,'[2]Vat lieu'!$B$3:$E$384,4,0)</f>
        <v>1280</v>
      </c>
      <c r="G67" s="235">
        <f t="shared" si="0"/>
        <v>5120</v>
      </c>
    </row>
    <row r="68" spans="1:7" ht="18" customHeight="1" x14ac:dyDescent="0.25">
      <c r="A68" s="57" t="s">
        <v>8</v>
      </c>
      <c r="B68" s="228" t="s">
        <v>558</v>
      </c>
      <c r="C68" s="50" t="s">
        <v>318</v>
      </c>
      <c r="D68" s="59" t="s">
        <v>297</v>
      </c>
      <c r="E68" s="59">
        <v>4</v>
      </c>
      <c r="F68" s="32">
        <f>VLOOKUP($B68,'[2]Vat lieu'!$B$3:$E$384,4,0)</f>
        <v>1280</v>
      </c>
      <c r="G68" s="235">
        <f t="shared" si="0"/>
        <v>5120</v>
      </c>
    </row>
    <row r="69" spans="1:7" ht="18" customHeight="1" x14ac:dyDescent="0.25">
      <c r="A69" s="57" t="s">
        <v>8</v>
      </c>
      <c r="B69" s="228" t="s">
        <v>556</v>
      </c>
      <c r="C69" s="50" t="s">
        <v>319</v>
      </c>
      <c r="D69" s="59" t="s">
        <v>297</v>
      </c>
      <c r="E69" s="59">
        <v>4</v>
      </c>
      <c r="F69" s="32">
        <f>VLOOKUP($B69,'[2]Vat lieu'!$B$3:$E$384,4,0)</f>
        <v>1280</v>
      </c>
      <c r="G69" s="235">
        <f t="shared" si="0"/>
        <v>5120</v>
      </c>
    </row>
    <row r="70" spans="1:7" ht="18" customHeight="1" x14ac:dyDescent="0.25">
      <c r="A70" s="57" t="s">
        <v>8</v>
      </c>
      <c r="B70" s="228" t="s">
        <v>552</v>
      </c>
      <c r="C70" s="50" t="s">
        <v>312</v>
      </c>
      <c r="D70" s="59" t="s">
        <v>297</v>
      </c>
      <c r="E70" s="59">
        <v>4</v>
      </c>
      <c r="F70" s="32">
        <f>VLOOKUP($B70,'[2]Vat lieu'!$B$3:$E$384,4,0)</f>
        <v>2400</v>
      </c>
      <c r="G70" s="235">
        <f t="shared" si="0"/>
        <v>9600</v>
      </c>
    </row>
    <row r="71" spans="1:7" ht="18" customHeight="1" x14ac:dyDescent="0.25">
      <c r="A71" s="57" t="s">
        <v>8</v>
      </c>
      <c r="B71" s="228" t="s">
        <v>553</v>
      </c>
      <c r="C71" s="50" t="s">
        <v>313</v>
      </c>
      <c r="D71" s="59" t="s">
        <v>297</v>
      </c>
      <c r="E71" s="59">
        <v>4</v>
      </c>
      <c r="F71" s="32">
        <f>VLOOKUP($B71,'[2]Vat lieu'!$B$3:$E$384,4,0)</f>
        <v>2400</v>
      </c>
      <c r="G71" s="235">
        <f t="shared" ref="G71:G132" si="1">F71*E71</f>
        <v>9600</v>
      </c>
    </row>
    <row r="72" spans="1:7" ht="18" customHeight="1" x14ac:dyDescent="0.25">
      <c r="A72" s="57" t="s">
        <v>8</v>
      </c>
      <c r="B72" s="228" t="s">
        <v>548</v>
      </c>
      <c r="C72" s="50" t="s">
        <v>308</v>
      </c>
      <c r="D72" s="59" t="s">
        <v>297</v>
      </c>
      <c r="E72" s="59">
        <v>0.02</v>
      </c>
      <c r="F72" s="32">
        <f>VLOOKUP($B72,'[2]Vat lieu'!$B$3:$E$384,4,0)</f>
        <v>540</v>
      </c>
      <c r="G72" s="235">
        <f t="shared" si="1"/>
        <v>10.8</v>
      </c>
    </row>
    <row r="73" spans="1:7" ht="18" customHeight="1" x14ac:dyDescent="0.25">
      <c r="A73" s="57" t="s">
        <v>8</v>
      </c>
      <c r="B73" s="228" t="s">
        <v>549</v>
      </c>
      <c r="C73" s="50" t="s">
        <v>309</v>
      </c>
      <c r="D73" s="59" t="s">
        <v>297</v>
      </c>
      <c r="E73" s="59">
        <v>0.03</v>
      </c>
      <c r="F73" s="32">
        <f>VLOOKUP($B73,'[2]Vat lieu'!$B$3:$E$384,4,0)</f>
        <v>1971.2</v>
      </c>
      <c r="G73" s="235">
        <f t="shared" si="1"/>
        <v>59.135999999999996</v>
      </c>
    </row>
    <row r="74" spans="1:7" ht="18" customHeight="1" x14ac:dyDescent="0.25">
      <c r="A74" s="57" t="s">
        <v>8</v>
      </c>
      <c r="B74" s="228" t="s">
        <v>550</v>
      </c>
      <c r="C74" s="50" t="s">
        <v>310</v>
      </c>
      <c r="D74" s="59" t="s">
        <v>297</v>
      </c>
      <c r="E74" s="59">
        <v>4</v>
      </c>
      <c r="F74" s="32">
        <f>VLOOKUP($B74,'[2]Vat lieu'!$B$3:$E$384,4,0)</f>
        <v>6500</v>
      </c>
      <c r="G74" s="235">
        <f t="shared" si="1"/>
        <v>26000</v>
      </c>
    </row>
    <row r="75" spans="1:7" ht="18" customHeight="1" x14ac:dyDescent="0.25">
      <c r="A75" s="57" t="s">
        <v>8</v>
      </c>
      <c r="B75" s="228" t="s">
        <v>551</v>
      </c>
      <c r="C75" s="50" t="s">
        <v>311</v>
      </c>
      <c r="D75" s="59" t="s">
        <v>297</v>
      </c>
      <c r="E75" s="59">
        <v>4</v>
      </c>
      <c r="F75" s="32">
        <f>VLOOKUP($B75,'[2]Vat lieu'!$B$3:$E$384,4,0)</f>
        <v>1540</v>
      </c>
      <c r="G75" s="235">
        <f t="shared" si="1"/>
        <v>6160</v>
      </c>
    </row>
    <row r="76" spans="1:7" ht="18" customHeight="1" x14ac:dyDescent="0.25">
      <c r="A76" s="57" t="s">
        <v>8</v>
      </c>
      <c r="B76" s="228" t="s">
        <v>559</v>
      </c>
      <c r="C76" s="50" t="s">
        <v>320</v>
      </c>
      <c r="D76" s="59" t="s">
        <v>297</v>
      </c>
      <c r="E76" s="59">
        <v>0.02</v>
      </c>
      <c r="F76" s="32">
        <f>VLOOKUP($B76,'[2]Vat lieu'!$B$3:$E$384,4,0)</f>
        <v>540</v>
      </c>
      <c r="G76" s="235">
        <f t="shared" si="1"/>
        <v>10.8</v>
      </c>
    </row>
    <row r="77" spans="1:7" ht="18" customHeight="1" x14ac:dyDescent="0.25">
      <c r="A77" s="57" t="s">
        <v>8</v>
      </c>
      <c r="B77" s="228" t="s">
        <v>560</v>
      </c>
      <c r="C77" s="50" t="s">
        <v>932</v>
      </c>
      <c r="D77" s="59" t="s">
        <v>321</v>
      </c>
      <c r="E77" s="59">
        <v>0.15</v>
      </c>
      <c r="F77" s="32">
        <f>VLOOKUP($B77,'[2]Vat lieu'!$B$3:$E$384,4,0)</f>
        <v>2000</v>
      </c>
      <c r="G77" s="235">
        <f t="shared" si="1"/>
        <v>300</v>
      </c>
    </row>
    <row r="78" spans="1:7" ht="18" customHeight="1" x14ac:dyDescent="0.25">
      <c r="A78" s="57" t="s">
        <v>8</v>
      </c>
      <c r="B78" s="228" t="s">
        <v>539</v>
      </c>
      <c r="C78" s="50" t="s">
        <v>292</v>
      </c>
      <c r="D78" s="59" t="s">
        <v>293</v>
      </c>
      <c r="E78" s="59">
        <v>0.3</v>
      </c>
      <c r="F78" s="32">
        <f>VLOOKUP($B78,'[2]Vat lieu'!$B$3:$E$384,4,0)</f>
        <v>13690</v>
      </c>
      <c r="G78" s="235">
        <f t="shared" si="1"/>
        <v>4107</v>
      </c>
    </row>
    <row r="79" spans="1:7" ht="18" customHeight="1" x14ac:dyDescent="0.25">
      <c r="A79" s="57" t="s">
        <v>8</v>
      </c>
      <c r="B79" s="228" t="s">
        <v>540</v>
      </c>
      <c r="C79" s="50" t="s">
        <v>294</v>
      </c>
      <c r="D79" s="59" t="s">
        <v>295</v>
      </c>
      <c r="E79" s="59">
        <v>0.9</v>
      </c>
      <c r="F79" s="32">
        <f>VLOOKUP($B79,'[2]Vat lieu'!$B$3:$E$384,4,0)</f>
        <v>27280</v>
      </c>
      <c r="G79" s="235">
        <f t="shared" si="1"/>
        <v>24552</v>
      </c>
    </row>
    <row r="80" spans="1:7" ht="18" customHeight="1" x14ac:dyDescent="0.25">
      <c r="A80" s="57" t="s">
        <v>8</v>
      </c>
      <c r="B80" s="228" t="s">
        <v>541</v>
      </c>
      <c r="C80" s="50" t="s">
        <v>296</v>
      </c>
      <c r="D80" s="59" t="s">
        <v>297</v>
      </c>
      <c r="E80" s="59">
        <v>180</v>
      </c>
      <c r="F80" s="32">
        <f>VLOOKUP($B80,'[2]Vat lieu'!$B$3:$E$384,4,0)</f>
        <v>35</v>
      </c>
      <c r="G80" s="235">
        <f t="shared" si="1"/>
        <v>6300</v>
      </c>
    </row>
    <row r="81" spans="1:7" ht="18" customHeight="1" x14ac:dyDescent="0.25">
      <c r="A81" s="57" t="s">
        <v>8</v>
      </c>
      <c r="B81" s="228" t="s">
        <v>542</v>
      </c>
      <c r="C81" s="50" t="s">
        <v>298</v>
      </c>
      <c r="D81" s="59" t="s">
        <v>299</v>
      </c>
      <c r="E81" s="59">
        <v>5.0000000000000001E-3</v>
      </c>
      <c r="F81" s="32">
        <f>VLOOKUP($B81,'[2]Vat lieu'!$B$3:$E$384,4,0)</f>
        <v>5460</v>
      </c>
      <c r="G81" s="235">
        <f t="shared" si="1"/>
        <v>27.3</v>
      </c>
    </row>
    <row r="82" spans="1:7" ht="18" customHeight="1" x14ac:dyDescent="0.25">
      <c r="A82" s="71" t="s">
        <v>8</v>
      </c>
      <c r="B82" s="231" t="s">
        <v>543</v>
      </c>
      <c r="C82" s="110" t="s">
        <v>300</v>
      </c>
      <c r="D82" s="113" t="s">
        <v>301</v>
      </c>
      <c r="E82" s="113">
        <v>0.06</v>
      </c>
      <c r="F82" s="34">
        <f>VLOOKUP($B82,'[2]Vat lieu'!$B$3:$E$384,4,0)</f>
        <v>50000</v>
      </c>
      <c r="G82" s="240">
        <f t="shared" si="1"/>
        <v>3000</v>
      </c>
    </row>
    <row r="83" spans="1:7" ht="18" customHeight="1" x14ac:dyDescent="0.25">
      <c r="A83" s="313"/>
      <c r="B83" s="314"/>
      <c r="C83" s="324" t="s">
        <v>707</v>
      </c>
      <c r="D83" s="325"/>
      <c r="E83" s="315">
        <v>0.08</v>
      </c>
      <c r="F83" s="326"/>
      <c r="G83" s="316">
        <f>SUM(G66:G82)*E83</f>
        <v>9062.962880000001</v>
      </c>
    </row>
    <row r="84" spans="1:7" ht="18" customHeight="1" x14ac:dyDescent="0.25">
      <c r="A84" s="45">
        <v>9</v>
      </c>
      <c r="B84" s="233" t="s">
        <v>46</v>
      </c>
      <c r="C84" s="483" t="s">
        <v>47</v>
      </c>
      <c r="D84" s="483"/>
      <c r="E84" s="483"/>
      <c r="F84" s="85"/>
      <c r="G84" s="237">
        <f>ROUND(SUM(G85:G90),0)</f>
        <v>8750</v>
      </c>
    </row>
    <row r="85" spans="1:7" ht="18" customHeight="1" x14ac:dyDescent="0.25">
      <c r="A85" s="74" t="s">
        <v>8</v>
      </c>
      <c r="B85" s="227" t="s">
        <v>547</v>
      </c>
      <c r="C85" s="67" t="s">
        <v>306</v>
      </c>
      <c r="D85" s="68" t="s">
        <v>322</v>
      </c>
      <c r="E85" s="68">
        <v>0.03</v>
      </c>
      <c r="F85" s="115">
        <f>VLOOKUP($B85,'[2]Vat lieu'!$B$3:$E$384,4,0)</f>
        <v>36360</v>
      </c>
      <c r="G85" s="239">
        <f t="shared" si="1"/>
        <v>1090.8</v>
      </c>
    </row>
    <row r="86" spans="1:7" ht="18" customHeight="1" x14ac:dyDescent="0.25">
      <c r="A86" s="57" t="s">
        <v>8</v>
      </c>
      <c r="B86" s="228" t="s">
        <v>542</v>
      </c>
      <c r="C86" s="50" t="s">
        <v>298</v>
      </c>
      <c r="D86" s="59" t="s">
        <v>299</v>
      </c>
      <c r="E86" s="59">
        <v>2E-3</v>
      </c>
      <c r="F86" s="32">
        <f>VLOOKUP($B86,'[2]Vat lieu'!$B$3:$E$384,4,0)</f>
        <v>5460</v>
      </c>
      <c r="G86" s="235">
        <f t="shared" si="1"/>
        <v>10.92</v>
      </c>
    </row>
    <row r="87" spans="1:7" ht="18" customHeight="1" x14ac:dyDescent="0.25">
      <c r="A87" s="57" t="s">
        <v>8</v>
      </c>
      <c r="B87" s="228" t="s">
        <v>543</v>
      </c>
      <c r="C87" s="50" t="s">
        <v>300</v>
      </c>
      <c r="D87" s="59" t="s">
        <v>301</v>
      </c>
      <c r="E87" s="59">
        <v>4.8000000000000001E-2</v>
      </c>
      <c r="F87" s="32">
        <f>VLOOKUP($B87,'[2]Vat lieu'!$B$3:$E$384,4,0)</f>
        <v>50000</v>
      </c>
      <c r="G87" s="235">
        <f t="shared" si="1"/>
        <v>2400</v>
      </c>
    </row>
    <row r="88" spans="1:7" ht="18" customHeight="1" x14ac:dyDescent="0.25">
      <c r="A88" s="57" t="s">
        <v>8</v>
      </c>
      <c r="B88" s="228" t="s">
        <v>544</v>
      </c>
      <c r="C88" s="50" t="s">
        <v>302</v>
      </c>
      <c r="D88" s="59" t="s">
        <v>10</v>
      </c>
      <c r="E88" s="59">
        <v>0.05</v>
      </c>
      <c r="F88" s="32">
        <f>VLOOKUP($B88,'[2]Vat lieu'!$B$3:$E$384,4,0)</f>
        <v>20000</v>
      </c>
      <c r="G88" s="235">
        <f t="shared" si="1"/>
        <v>1000</v>
      </c>
    </row>
    <row r="89" spans="1:7" ht="18" customHeight="1" x14ac:dyDescent="0.25">
      <c r="A89" s="57" t="s">
        <v>8</v>
      </c>
      <c r="B89" s="228" t="s">
        <v>561</v>
      </c>
      <c r="C89" s="50" t="s">
        <v>323</v>
      </c>
      <c r="D89" s="59" t="s">
        <v>324</v>
      </c>
      <c r="E89" s="59">
        <v>0.5</v>
      </c>
      <c r="F89" s="32">
        <f>VLOOKUP($B89,'[2]Vat lieu'!$B$3:$E$384,4,0)</f>
        <v>7200</v>
      </c>
      <c r="G89" s="235">
        <f t="shared" si="1"/>
        <v>3600</v>
      </c>
    </row>
    <row r="90" spans="1:7" ht="18" customHeight="1" x14ac:dyDescent="0.25">
      <c r="A90" s="61"/>
      <c r="B90" s="229"/>
      <c r="C90" s="321" t="s">
        <v>707</v>
      </c>
      <c r="D90" s="322"/>
      <c r="E90" s="252">
        <v>0.08</v>
      </c>
      <c r="F90" s="323"/>
      <c r="G90" s="236">
        <f>SUM(G85:G89)*E90</f>
        <v>648.13760000000002</v>
      </c>
    </row>
    <row r="91" spans="1:7" ht="18" customHeight="1" x14ac:dyDescent="0.25">
      <c r="A91" s="45">
        <v>10</v>
      </c>
      <c r="B91" s="233" t="s">
        <v>50</v>
      </c>
      <c r="C91" s="483" t="s">
        <v>716</v>
      </c>
      <c r="D91" s="483"/>
      <c r="E91" s="483"/>
      <c r="F91" s="85"/>
      <c r="G91" s="237">
        <f>ROUND(SUM(G92:G98),0)</f>
        <v>7770</v>
      </c>
    </row>
    <row r="92" spans="1:7" ht="18" customHeight="1" x14ac:dyDescent="0.25">
      <c r="A92" s="74" t="s">
        <v>8</v>
      </c>
      <c r="B92" s="227" t="s">
        <v>561</v>
      </c>
      <c r="C92" s="67" t="s">
        <v>323</v>
      </c>
      <c r="D92" s="68" t="s">
        <v>324</v>
      </c>
      <c r="E92" s="68">
        <v>0.5</v>
      </c>
      <c r="F92" s="115">
        <f>VLOOKUP($B92,'[2]Vat lieu'!$B$3:$E$384,4,0)</f>
        <v>7200</v>
      </c>
      <c r="G92" s="239">
        <f t="shared" si="1"/>
        <v>3600</v>
      </c>
    </row>
    <row r="93" spans="1:7" ht="18" customHeight="1" x14ac:dyDescent="0.25">
      <c r="A93" s="57" t="s">
        <v>8</v>
      </c>
      <c r="B93" s="228" t="s">
        <v>562</v>
      </c>
      <c r="C93" s="50" t="s">
        <v>325</v>
      </c>
      <c r="D93" s="59" t="s">
        <v>297</v>
      </c>
      <c r="E93" s="59">
        <v>1</v>
      </c>
      <c r="F93" s="32">
        <f>VLOOKUP($B93,'[2]Vat lieu'!$B$3:$E$384,4,0)</f>
        <v>840</v>
      </c>
      <c r="G93" s="235">
        <f t="shared" si="1"/>
        <v>840</v>
      </c>
    </row>
    <row r="94" spans="1:7" ht="18" customHeight="1" x14ac:dyDescent="0.25">
      <c r="A94" s="57" t="s">
        <v>8</v>
      </c>
      <c r="B94" s="228" t="s">
        <v>542</v>
      </c>
      <c r="C94" s="50" t="s">
        <v>298</v>
      </c>
      <c r="D94" s="59" t="s">
        <v>299</v>
      </c>
      <c r="E94" s="59">
        <v>5.0000000000000001E-3</v>
      </c>
      <c r="F94" s="32">
        <f>VLOOKUP($B94,'[2]Vat lieu'!$B$3:$E$384,4,0)</f>
        <v>5460</v>
      </c>
      <c r="G94" s="235">
        <f t="shared" si="1"/>
        <v>27.3</v>
      </c>
    </row>
    <row r="95" spans="1:7" ht="18" customHeight="1" x14ac:dyDescent="0.25">
      <c r="A95" s="57" t="s">
        <v>8</v>
      </c>
      <c r="B95" s="228" t="s">
        <v>544</v>
      </c>
      <c r="C95" s="50" t="s">
        <v>302</v>
      </c>
      <c r="D95" s="59" t="s">
        <v>10</v>
      </c>
      <c r="E95" s="59">
        <v>0.05</v>
      </c>
      <c r="F95" s="32">
        <f>VLOOKUP($B95,'[2]Vat lieu'!$B$3:$E$384,4,0)</f>
        <v>20000</v>
      </c>
      <c r="G95" s="235">
        <f t="shared" si="1"/>
        <v>1000</v>
      </c>
    </row>
    <row r="96" spans="1:7" ht="18" customHeight="1" x14ac:dyDescent="0.25">
      <c r="A96" s="57" t="s">
        <v>8</v>
      </c>
      <c r="B96" s="228" t="s">
        <v>543</v>
      </c>
      <c r="C96" s="50" t="s">
        <v>300</v>
      </c>
      <c r="D96" s="59" t="s">
        <v>301</v>
      </c>
      <c r="E96" s="59">
        <v>0.02</v>
      </c>
      <c r="F96" s="32">
        <f>VLOOKUP($B96,'[2]Vat lieu'!$B$3:$E$384,4,0)</f>
        <v>50000</v>
      </c>
      <c r="G96" s="235">
        <f t="shared" si="1"/>
        <v>1000</v>
      </c>
    </row>
    <row r="97" spans="1:7" ht="18" customHeight="1" x14ac:dyDescent="0.25">
      <c r="A97" s="57" t="s">
        <v>8</v>
      </c>
      <c r="B97" s="228" t="s">
        <v>547</v>
      </c>
      <c r="C97" s="50" t="s">
        <v>306</v>
      </c>
      <c r="D97" s="59" t="s">
        <v>19</v>
      </c>
      <c r="E97" s="59">
        <v>0.02</v>
      </c>
      <c r="F97" s="32">
        <f>VLOOKUP($B97,'[2]Vat lieu'!$B$3:$E$384,4,0)</f>
        <v>36360</v>
      </c>
      <c r="G97" s="235">
        <f t="shared" si="1"/>
        <v>727.2</v>
      </c>
    </row>
    <row r="98" spans="1:7" ht="18" customHeight="1" x14ac:dyDescent="0.25">
      <c r="A98" s="61"/>
      <c r="B98" s="229"/>
      <c r="C98" s="321" t="s">
        <v>707</v>
      </c>
      <c r="D98" s="322"/>
      <c r="E98" s="252">
        <v>0.08</v>
      </c>
      <c r="F98" s="323"/>
      <c r="G98" s="236">
        <f>SUM(G92:G97)*E98</f>
        <v>575.56000000000006</v>
      </c>
    </row>
    <row r="99" spans="1:7" ht="18" customHeight="1" x14ac:dyDescent="0.25">
      <c r="A99" s="45">
        <v>11</v>
      </c>
      <c r="B99" s="233" t="s">
        <v>51</v>
      </c>
      <c r="C99" s="484" t="s">
        <v>326</v>
      </c>
      <c r="D99" s="485"/>
      <c r="E99" s="486" t="s">
        <v>53</v>
      </c>
      <c r="F99" s="487"/>
      <c r="G99" s="237">
        <f>G91</f>
        <v>7770</v>
      </c>
    </row>
    <row r="100" spans="1:7" ht="69.75" customHeight="1" x14ac:dyDescent="0.25">
      <c r="A100" s="45">
        <v>12</v>
      </c>
      <c r="B100" s="233" t="s">
        <v>54</v>
      </c>
      <c r="C100" s="484" t="s">
        <v>934</v>
      </c>
      <c r="D100" s="490"/>
      <c r="E100" s="490"/>
      <c r="F100" s="485"/>
      <c r="G100" s="237">
        <f>ROUND(SUM(G101:G106),0)</f>
        <v>5964</v>
      </c>
    </row>
    <row r="101" spans="1:7" ht="18" customHeight="1" x14ac:dyDescent="0.25">
      <c r="A101" s="74" t="s">
        <v>8</v>
      </c>
      <c r="B101" s="227" t="s">
        <v>561</v>
      </c>
      <c r="C101" s="67" t="s">
        <v>323</v>
      </c>
      <c r="D101" s="68" t="s">
        <v>324</v>
      </c>
      <c r="E101" s="68">
        <v>0.5</v>
      </c>
      <c r="F101" s="115">
        <f>VLOOKUP($B101,'[2]Vat lieu'!$B$3:$E$384,4,0)</f>
        <v>7200</v>
      </c>
      <c r="G101" s="239">
        <f t="shared" si="1"/>
        <v>3600</v>
      </c>
    </row>
    <row r="102" spans="1:7" ht="18" customHeight="1" x14ac:dyDescent="0.25">
      <c r="A102" s="57" t="s">
        <v>8</v>
      </c>
      <c r="B102" s="228" t="s">
        <v>562</v>
      </c>
      <c r="C102" s="50" t="s">
        <v>325</v>
      </c>
      <c r="D102" s="59" t="s">
        <v>297</v>
      </c>
      <c r="E102" s="59">
        <v>1</v>
      </c>
      <c r="F102" s="32">
        <f>VLOOKUP($B102,'[2]Vat lieu'!$B$3:$E$384,4,0)</f>
        <v>840</v>
      </c>
      <c r="G102" s="235">
        <f t="shared" si="1"/>
        <v>840</v>
      </c>
    </row>
    <row r="103" spans="1:7" ht="18" customHeight="1" x14ac:dyDescent="0.25">
      <c r="A103" s="57" t="s">
        <v>8</v>
      </c>
      <c r="B103" s="228" t="s">
        <v>542</v>
      </c>
      <c r="C103" s="50" t="s">
        <v>298</v>
      </c>
      <c r="D103" s="59" t="s">
        <v>299</v>
      </c>
      <c r="E103" s="59">
        <v>5.0000000000000001E-3</v>
      </c>
      <c r="F103" s="32">
        <f>VLOOKUP($B103,'[2]Vat lieu'!$B$3:$E$384,4,0)</f>
        <v>5460</v>
      </c>
      <c r="G103" s="235">
        <f t="shared" si="1"/>
        <v>27.3</v>
      </c>
    </row>
    <row r="104" spans="1:7" ht="18" customHeight="1" x14ac:dyDescent="0.25">
      <c r="A104" s="57" t="s">
        <v>8</v>
      </c>
      <c r="B104" s="228" t="s">
        <v>543</v>
      </c>
      <c r="C104" s="50" t="s">
        <v>300</v>
      </c>
      <c r="D104" s="59" t="s">
        <v>301</v>
      </c>
      <c r="E104" s="59">
        <v>0.02</v>
      </c>
      <c r="F104" s="32">
        <f>VLOOKUP($B104,'[2]Vat lieu'!$B$3:$E$384,4,0)</f>
        <v>50000</v>
      </c>
      <c r="G104" s="235">
        <f t="shared" si="1"/>
        <v>1000</v>
      </c>
    </row>
    <row r="105" spans="1:7" ht="18" customHeight="1" x14ac:dyDescent="0.25">
      <c r="A105" s="57" t="s">
        <v>8</v>
      </c>
      <c r="B105" s="228" t="s">
        <v>563</v>
      </c>
      <c r="C105" s="50" t="s">
        <v>933</v>
      </c>
      <c r="D105" s="59" t="s">
        <v>297</v>
      </c>
      <c r="E105" s="59">
        <v>0.1</v>
      </c>
      <c r="F105" s="32">
        <f>VLOOKUP($B105,'[2]Vat lieu'!$B$3:$E$384,4,0)</f>
        <v>550</v>
      </c>
      <c r="G105" s="235">
        <f t="shared" si="1"/>
        <v>55</v>
      </c>
    </row>
    <row r="106" spans="1:7" ht="18" customHeight="1" x14ac:dyDescent="0.25">
      <c r="A106" s="61"/>
      <c r="B106" s="229"/>
      <c r="C106" s="321" t="s">
        <v>707</v>
      </c>
      <c r="D106" s="322"/>
      <c r="E106" s="252">
        <v>0.08</v>
      </c>
      <c r="F106" s="323"/>
      <c r="G106" s="236">
        <f>SUM(G101:G105)*E106</f>
        <v>441.78400000000005</v>
      </c>
    </row>
    <row r="107" spans="1:7" ht="18" customHeight="1" x14ac:dyDescent="0.25">
      <c r="A107" s="496">
        <v>13</v>
      </c>
      <c r="B107" s="499" t="s">
        <v>55</v>
      </c>
      <c r="C107" s="519" t="s">
        <v>939</v>
      </c>
      <c r="D107" s="520"/>
      <c r="E107" s="513" t="s">
        <v>57</v>
      </c>
      <c r="F107" s="514"/>
      <c r="G107" s="493">
        <f>G100</f>
        <v>5964</v>
      </c>
    </row>
    <row r="108" spans="1:7" ht="18" customHeight="1" x14ac:dyDescent="0.25">
      <c r="A108" s="497"/>
      <c r="B108" s="500"/>
      <c r="C108" s="521"/>
      <c r="D108" s="522"/>
      <c r="E108" s="515"/>
      <c r="F108" s="516"/>
      <c r="G108" s="494"/>
    </row>
    <row r="109" spans="1:7" ht="18" customHeight="1" x14ac:dyDescent="0.25">
      <c r="A109" s="498"/>
      <c r="B109" s="501"/>
      <c r="C109" s="488" t="s">
        <v>238</v>
      </c>
      <c r="D109" s="489"/>
      <c r="E109" s="517"/>
      <c r="F109" s="518"/>
      <c r="G109" s="495"/>
    </row>
    <row r="110" spans="1:7" ht="18" customHeight="1" x14ac:dyDescent="0.25">
      <c r="A110" s="45">
        <v>14</v>
      </c>
      <c r="B110" s="233" t="s">
        <v>58</v>
      </c>
      <c r="C110" s="483" t="s">
        <v>176</v>
      </c>
      <c r="D110" s="483"/>
      <c r="E110" s="483"/>
      <c r="F110" s="85"/>
      <c r="G110" s="237">
        <f>ROUND(SUM(G111:G116),0)</f>
        <v>6812</v>
      </c>
    </row>
    <row r="111" spans="1:7" ht="18" customHeight="1" x14ac:dyDescent="0.25">
      <c r="A111" s="74" t="s">
        <v>8</v>
      </c>
      <c r="B111" s="227" t="s">
        <v>561</v>
      </c>
      <c r="C111" s="67" t="s">
        <v>323</v>
      </c>
      <c r="D111" s="68" t="s">
        <v>324</v>
      </c>
      <c r="E111" s="68">
        <v>0.5</v>
      </c>
      <c r="F111" s="115">
        <f>VLOOKUP($B111,'[2]Vat lieu'!$B$3:$E$384,4,0)</f>
        <v>7200</v>
      </c>
      <c r="G111" s="239">
        <f t="shared" si="1"/>
        <v>3600</v>
      </c>
    </row>
    <row r="112" spans="1:7" ht="18" customHeight="1" x14ac:dyDescent="0.25">
      <c r="A112" s="57" t="s">
        <v>8</v>
      </c>
      <c r="B112" s="228" t="s">
        <v>562</v>
      </c>
      <c r="C112" s="50" t="s">
        <v>325</v>
      </c>
      <c r="D112" s="59" t="s">
        <v>297</v>
      </c>
      <c r="E112" s="59">
        <v>1</v>
      </c>
      <c r="F112" s="32">
        <f>VLOOKUP($B112,'[2]Vat lieu'!$B$3:$E$384,4,0)</f>
        <v>840</v>
      </c>
      <c r="G112" s="235">
        <f t="shared" si="1"/>
        <v>840</v>
      </c>
    </row>
    <row r="113" spans="1:7" ht="18" customHeight="1" x14ac:dyDescent="0.25">
      <c r="A113" s="57" t="s">
        <v>8</v>
      </c>
      <c r="B113" s="228" t="s">
        <v>542</v>
      </c>
      <c r="C113" s="50" t="s">
        <v>298</v>
      </c>
      <c r="D113" s="59" t="s">
        <v>299</v>
      </c>
      <c r="E113" s="59">
        <v>5.0000000000000001E-3</v>
      </c>
      <c r="F113" s="32">
        <f>VLOOKUP($B113,'[2]Vat lieu'!$B$3:$E$384,4,0)</f>
        <v>5460</v>
      </c>
      <c r="G113" s="235">
        <f t="shared" si="1"/>
        <v>27.3</v>
      </c>
    </row>
    <row r="114" spans="1:7" ht="18" customHeight="1" x14ac:dyDescent="0.25">
      <c r="A114" s="57" t="s">
        <v>8</v>
      </c>
      <c r="B114" s="228" t="s">
        <v>543</v>
      </c>
      <c r="C114" s="50" t="s">
        <v>300</v>
      </c>
      <c r="D114" s="59" t="s">
        <v>301</v>
      </c>
      <c r="E114" s="59">
        <v>0.02</v>
      </c>
      <c r="F114" s="32">
        <f>VLOOKUP($B114,'[2]Vat lieu'!$B$3:$E$384,4,0)</f>
        <v>50000</v>
      </c>
      <c r="G114" s="235">
        <f t="shared" si="1"/>
        <v>1000</v>
      </c>
    </row>
    <row r="115" spans="1:7" ht="18" customHeight="1" x14ac:dyDescent="0.25">
      <c r="A115" s="57" t="s">
        <v>8</v>
      </c>
      <c r="B115" s="228" t="s">
        <v>562</v>
      </c>
      <c r="C115" s="50" t="s">
        <v>325</v>
      </c>
      <c r="D115" s="59" t="s">
        <v>297</v>
      </c>
      <c r="E115" s="59">
        <v>1</v>
      </c>
      <c r="F115" s="32">
        <f>VLOOKUP($B115,'[2]Vat lieu'!$B$3:$E$384,4,0)</f>
        <v>840</v>
      </c>
      <c r="G115" s="235">
        <f t="shared" si="1"/>
        <v>840</v>
      </c>
    </row>
    <row r="116" spans="1:7" ht="18" customHeight="1" x14ac:dyDescent="0.25">
      <c r="A116" s="61"/>
      <c r="B116" s="229"/>
      <c r="C116" s="321" t="s">
        <v>707</v>
      </c>
      <c r="D116" s="322"/>
      <c r="E116" s="252">
        <v>0.08</v>
      </c>
      <c r="F116" s="323"/>
      <c r="G116" s="236">
        <f>SUM(G111:G115)*E116</f>
        <v>504.584</v>
      </c>
    </row>
    <row r="117" spans="1:7" ht="18" customHeight="1" x14ac:dyDescent="0.25">
      <c r="A117" s="45">
        <v>15</v>
      </c>
      <c r="B117" s="233" t="s">
        <v>60</v>
      </c>
      <c r="C117" s="483" t="s">
        <v>327</v>
      </c>
      <c r="D117" s="483"/>
      <c r="E117" s="483"/>
      <c r="F117" s="85"/>
      <c r="G117" s="237">
        <f>ROUND(SUM(G118:G121),0)</f>
        <v>5775</v>
      </c>
    </row>
    <row r="118" spans="1:7" ht="18" customHeight="1" x14ac:dyDescent="0.25">
      <c r="A118" s="74" t="s">
        <v>8</v>
      </c>
      <c r="B118" s="227" t="s">
        <v>561</v>
      </c>
      <c r="C118" s="67" t="s">
        <v>323</v>
      </c>
      <c r="D118" s="68" t="s">
        <v>324</v>
      </c>
      <c r="E118" s="68">
        <v>0.6</v>
      </c>
      <c r="F118" s="115">
        <f>VLOOKUP($B118,'[2]Vat lieu'!$B$3:$E$384,4,0)</f>
        <v>7200</v>
      </c>
      <c r="G118" s="239">
        <f t="shared" si="1"/>
        <v>4320</v>
      </c>
    </row>
    <row r="119" spans="1:7" ht="18" customHeight="1" x14ac:dyDescent="0.25">
      <c r="A119" s="57" t="s">
        <v>8</v>
      </c>
      <c r="B119" s="228" t="s">
        <v>542</v>
      </c>
      <c r="C119" s="50" t="s">
        <v>298</v>
      </c>
      <c r="D119" s="59" t="s">
        <v>299</v>
      </c>
      <c r="E119" s="59">
        <v>5.0000000000000001E-3</v>
      </c>
      <c r="F119" s="32">
        <f>VLOOKUP($B119,'[2]Vat lieu'!$B$3:$E$384,4,0)</f>
        <v>5460</v>
      </c>
      <c r="G119" s="235">
        <f t="shared" si="1"/>
        <v>27.3</v>
      </c>
    </row>
    <row r="120" spans="1:7" ht="18" customHeight="1" x14ac:dyDescent="0.25">
      <c r="A120" s="57" t="s">
        <v>8</v>
      </c>
      <c r="B120" s="228" t="s">
        <v>543</v>
      </c>
      <c r="C120" s="50" t="s">
        <v>300</v>
      </c>
      <c r="D120" s="59" t="s">
        <v>301</v>
      </c>
      <c r="E120" s="59">
        <v>0.02</v>
      </c>
      <c r="F120" s="32">
        <f>VLOOKUP($B120,'[2]Vat lieu'!$B$3:$E$384,4,0)</f>
        <v>50000</v>
      </c>
      <c r="G120" s="235">
        <f t="shared" si="1"/>
        <v>1000</v>
      </c>
    </row>
    <row r="121" spans="1:7" ht="18" customHeight="1" x14ac:dyDescent="0.25">
      <c r="A121" s="71"/>
      <c r="B121" s="231"/>
      <c r="C121" s="327" t="s">
        <v>707</v>
      </c>
      <c r="D121" s="328"/>
      <c r="E121" s="249">
        <v>0.08</v>
      </c>
      <c r="F121" s="329"/>
      <c r="G121" s="240">
        <f>SUM(G118:G120)*E121</f>
        <v>427.78400000000005</v>
      </c>
    </row>
    <row r="122" spans="1:7" ht="18" customHeight="1" x14ac:dyDescent="0.25">
      <c r="A122" s="45">
        <v>16</v>
      </c>
      <c r="B122" s="233" t="s">
        <v>62</v>
      </c>
      <c r="C122" s="523" t="s">
        <v>328</v>
      </c>
      <c r="D122" s="524"/>
      <c r="E122" s="486" t="s">
        <v>64</v>
      </c>
      <c r="F122" s="487"/>
      <c r="G122" s="237">
        <f>G117</f>
        <v>5775</v>
      </c>
    </row>
    <row r="123" spans="1:7" ht="18" customHeight="1" x14ac:dyDescent="0.25">
      <c r="A123" s="45">
        <v>17</v>
      </c>
      <c r="B123" s="233" t="s">
        <v>65</v>
      </c>
      <c r="C123" s="483" t="s">
        <v>242</v>
      </c>
      <c r="D123" s="483"/>
      <c r="E123" s="483"/>
      <c r="F123" s="85"/>
      <c r="G123" s="237">
        <f>ROUND(SUM(G124:G127),0)</f>
        <v>5769</v>
      </c>
    </row>
    <row r="124" spans="1:7" ht="18" customHeight="1" x14ac:dyDescent="0.25">
      <c r="A124" s="74" t="s">
        <v>8</v>
      </c>
      <c r="B124" s="227" t="s">
        <v>561</v>
      </c>
      <c r="C124" s="67" t="s">
        <v>323</v>
      </c>
      <c r="D124" s="68" t="s">
        <v>324</v>
      </c>
      <c r="E124" s="68">
        <v>0.6</v>
      </c>
      <c r="F124" s="115">
        <f>VLOOKUP($B124,'[2]Vat lieu'!$B$3:$E$384,4,0)</f>
        <v>7200</v>
      </c>
      <c r="G124" s="239">
        <f t="shared" si="1"/>
        <v>4320</v>
      </c>
    </row>
    <row r="125" spans="1:7" ht="18" customHeight="1" x14ac:dyDescent="0.25">
      <c r="A125" s="57" t="s">
        <v>8</v>
      </c>
      <c r="B125" s="228" t="s">
        <v>542</v>
      </c>
      <c r="C125" s="50" t="s">
        <v>298</v>
      </c>
      <c r="D125" s="59" t="s">
        <v>299</v>
      </c>
      <c r="E125" s="59">
        <v>4.0000000000000001E-3</v>
      </c>
      <c r="F125" s="32">
        <f>VLOOKUP($B125,'[2]Vat lieu'!$B$3:$E$384,4,0)</f>
        <v>5460</v>
      </c>
      <c r="G125" s="235">
        <f t="shared" si="1"/>
        <v>21.84</v>
      </c>
    </row>
    <row r="126" spans="1:7" ht="18" customHeight="1" x14ac:dyDescent="0.25">
      <c r="A126" s="57" t="s">
        <v>8</v>
      </c>
      <c r="B126" s="228" t="s">
        <v>543</v>
      </c>
      <c r="C126" s="50" t="s">
        <v>300</v>
      </c>
      <c r="D126" s="59" t="s">
        <v>301</v>
      </c>
      <c r="E126" s="59">
        <v>0.02</v>
      </c>
      <c r="F126" s="32">
        <f>VLOOKUP($B126,'[2]Vat lieu'!$B$3:$E$384,4,0)</f>
        <v>50000</v>
      </c>
      <c r="G126" s="235">
        <f t="shared" si="1"/>
        <v>1000</v>
      </c>
    </row>
    <row r="127" spans="1:7" ht="18" customHeight="1" x14ac:dyDescent="0.25">
      <c r="A127" s="61"/>
      <c r="B127" s="229"/>
      <c r="C127" s="321" t="s">
        <v>707</v>
      </c>
      <c r="D127" s="322"/>
      <c r="E127" s="252">
        <v>0.08</v>
      </c>
      <c r="F127" s="323"/>
      <c r="G127" s="236">
        <f>SUM(G124:G126)*E127</f>
        <v>427.34720000000004</v>
      </c>
    </row>
    <row r="128" spans="1:7" ht="18" customHeight="1" x14ac:dyDescent="0.25">
      <c r="A128" s="45">
        <v>18</v>
      </c>
      <c r="B128" s="233" t="s">
        <v>67</v>
      </c>
      <c r="C128" s="483" t="s">
        <v>68</v>
      </c>
      <c r="D128" s="483"/>
      <c r="E128" s="483"/>
      <c r="F128" s="85"/>
      <c r="G128" s="237">
        <f>ROUND(SUM(G129:G133),0)</f>
        <v>6953</v>
      </c>
    </row>
    <row r="129" spans="1:7" ht="18" customHeight="1" x14ac:dyDescent="0.25">
      <c r="A129" s="74" t="s">
        <v>8</v>
      </c>
      <c r="B129" s="227" t="s">
        <v>561</v>
      </c>
      <c r="C129" s="67" t="s">
        <v>323</v>
      </c>
      <c r="D129" s="68" t="s">
        <v>324</v>
      </c>
      <c r="E129" s="68">
        <v>0.6</v>
      </c>
      <c r="F129" s="115">
        <f>VLOOKUP($B129,'[2]Vat lieu'!$B$3:$E$384,4,0)</f>
        <v>7200</v>
      </c>
      <c r="G129" s="239">
        <f t="shared" si="1"/>
        <v>4320</v>
      </c>
    </row>
    <row r="130" spans="1:7" ht="18" customHeight="1" x14ac:dyDescent="0.25">
      <c r="A130" s="57" t="s">
        <v>8</v>
      </c>
      <c r="B130" s="228" t="s">
        <v>547</v>
      </c>
      <c r="C130" s="50" t="s">
        <v>306</v>
      </c>
      <c r="D130" s="59" t="s">
        <v>322</v>
      </c>
      <c r="E130" s="59">
        <v>0.03</v>
      </c>
      <c r="F130" s="32">
        <f>VLOOKUP($B130,'[2]Vat lieu'!$B$3:$E$384,4,0)</f>
        <v>36360</v>
      </c>
      <c r="G130" s="235">
        <f t="shared" si="1"/>
        <v>1090.8</v>
      </c>
    </row>
    <row r="131" spans="1:7" ht="18" customHeight="1" x14ac:dyDescent="0.25">
      <c r="A131" s="57" t="s">
        <v>8</v>
      </c>
      <c r="B131" s="228" t="s">
        <v>542</v>
      </c>
      <c r="C131" s="50" t="s">
        <v>298</v>
      </c>
      <c r="D131" s="59" t="s">
        <v>299</v>
      </c>
      <c r="E131" s="59">
        <v>5.0000000000000001E-3</v>
      </c>
      <c r="F131" s="32">
        <f>VLOOKUP($B131,'[2]Vat lieu'!$B$3:$E$384,4,0)</f>
        <v>5460</v>
      </c>
      <c r="G131" s="235">
        <f t="shared" si="1"/>
        <v>27.3</v>
      </c>
    </row>
    <row r="132" spans="1:7" ht="18" customHeight="1" x14ac:dyDescent="0.25">
      <c r="A132" s="57" t="s">
        <v>8</v>
      </c>
      <c r="B132" s="228" t="s">
        <v>543</v>
      </c>
      <c r="C132" s="50" t="s">
        <v>300</v>
      </c>
      <c r="D132" s="59" t="s">
        <v>301</v>
      </c>
      <c r="E132" s="59">
        <v>0.02</v>
      </c>
      <c r="F132" s="32">
        <f>VLOOKUP($B132,'[2]Vat lieu'!$B$3:$E$384,4,0)</f>
        <v>50000</v>
      </c>
      <c r="G132" s="235">
        <f t="shared" si="1"/>
        <v>1000</v>
      </c>
    </row>
    <row r="133" spans="1:7" ht="18" customHeight="1" x14ac:dyDescent="0.25">
      <c r="A133" s="61"/>
      <c r="B133" s="229"/>
      <c r="C133" s="321" t="s">
        <v>707</v>
      </c>
      <c r="D133" s="322"/>
      <c r="E133" s="252">
        <v>0.08</v>
      </c>
      <c r="F133" s="323"/>
      <c r="G133" s="236">
        <f>SUM(G129:G132)*E133</f>
        <v>515.048</v>
      </c>
    </row>
    <row r="134" spans="1:7" ht="18" customHeight="1" x14ac:dyDescent="0.25">
      <c r="A134" s="45">
        <v>19</v>
      </c>
      <c r="B134" s="233" t="s">
        <v>69</v>
      </c>
      <c r="C134" s="484" t="s">
        <v>937</v>
      </c>
      <c r="D134" s="490"/>
      <c r="E134" s="486" t="s">
        <v>938</v>
      </c>
      <c r="F134" s="492"/>
      <c r="G134" s="237">
        <f>G128</f>
        <v>6953</v>
      </c>
    </row>
    <row r="135" spans="1:7" ht="18" customHeight="1" x14ac:dyDescent="0.25">
      <c r="A135" s="53">
        <v>20</v>
      </c>
      <c r="B135" s="256" t="s">
        <v>71</v>
      </c>
      <c r="C135" s="511" t="s">
        <v>921</v>
      </c>
      <c r="D135" s="511"/>
      <c r="E135" s="511"/>
      <c r="F135" s="106"/>
      <c r="G135" s="238">
        <f>ROUND(SUM(G136:G140),0)</f>
        <v>5911</v>
      </c>
    </row>
    <row r="136" spans="1:7" ht="18" customHeight="1" x14ac:dyDescent="0.25">
      <c r="A136" s="74" t="s">
        <v>8</v>
      </c>
      <c r="B136" s="227" t="s">
        <v>561</v>
      </c>
      <c r="C136" s="67" t="s">
        <v>323</v>
      </c>
      <c r="D136" s="68" t="s">
        <v>324</v>
      </c>
      <c r="E136" s="68">
        <v>0.5</v>
      </c>
      <c r="F136" s="115">
        <f>VLOOKUP($B136,'[2]Vat lieu'!$B$3:$E$384,4,0)</f>
        <v>7200</v>
      </c>
      <c r="G136" s="239">
        <f t="shared" ref="G136:G139" si="2">F136*E136</f>
        <v>3600</v>
      </c>
    </row>
    <row r="137" spans="1:7" ht="18" customHeight="1" x14ac:dyDescent="0.25">
      <c r="A137" s="57" t="s">
        <v>8</v>
      </c>
      <c r="B137" s="228" t="s">
        <v>562</v>
      </c>
      <c r="C137" s="50" t="s">
        <v>325</v>
      </c>
      <c r="D137" s="59" t="s">
        <v>297</v>
      </c>
      <c r="E137" s="59">
        <v>1</v>
      </c>
      <c r="F137" s="32">
        <f>VLOOKUP($B137,'[2]Vat lieu'!$B$3:$E$384,4,0)</f>
        <v>840</v>
      </c>
      <c r="G137" s="235">
        <f t="shared" si="2"/>
        <v>840</v>
      </c>
    </row>
    <row r="138" spans="1:7" ht="18" customHeight="1" x14ac:dyDescent="0.25">
      <c r="A138" s="57" t="s">
        <v>8</v>
      </c>
      <c r="B138" s="228" t="s">
        <v>542</v>
      </c>
      <c r="C138" s="50" t="s">
        <v>298</v>
      </c>
      <c r="D138" s="59" t="s">
        <v>299</v>
      </c>
      <c r="E138" s="59">
        <v>6.0000000000000001E-3</v>
      </c>
      <c r="F138" s="32">
        <f>VLOOKUP($B138,'[2]Vat lieu'!$B$3:$E$384,4,0)</f>
        <v>5460</v>
      </c>
      <c r="G138" s="235">
        <f t="shared" si="2"/>
        <v>32.76</v>
      </c>
    </row>
    <row r="139" spans="1:7" ht="18" customHeight="1" x14ac:dyDescent="0.25">
      <c r="A139" s="57" t="s">
        <v>8</v>
      </c>
      <c r="B139" s="228" t="s">
        <v>543</v>
      </c>
      <c r="C139" s="50" t="s">
        <v>300</v>
      </c>
      <c r="D139" s="59" t="s">
        <v>301</v>
      </c>
      <c r="E139" s="59">
        <v>0.02</v>
      </c>
      <c r="F139" s="32">
        <f>VLOOKUP($B139,'[2]Vat lieu'!$B$3:$E$384,4,0)</f>
        <v>50000</v>
      </c>
      <c r="G139" s="235">
        <f t="shared" si="2"/>
        <v>1000</v>
      </c>
    </row>
    <row r="140" spans="1:7" ht="18" customHeight="1" x14ac:dyDescent="0.25">
      <c r="A140" s="71"/>
      <c r="B140" s="231"/>
      <c r="C140" s="327" t="s">
        <v>707</v>
      </c>
      <c r="D140" s="328"/>
      <c r="E140" s="249">
        <v>0.08</v>
      </c>
      <c r="F140" s="329"/>
      <c r="G140" s="240">
        <f>SUM(G136:G139)*E140</f>
        <v>437.82080000000002</v>
      </c>
    </row>
    <row r="141" spans="1:7" ht="18" customHeight="1" x14ac:dyDescent="0.25">
      <c r="A141" s="45">
        <v>21</v>
      </c>
      <c r="B141" s="233" t="s">
        <v>72</v>
      </c>
      <c r="C141" s="484" t="s">
        <v>73</v>
      </c>
      <c r="D141" s="485"/>
      <c r="E141" s="486" t="s">
        <v>74</v>
      </c>
      <c r="F141" s="487"/>
      <c r="G141" s="237">
        <f>G135</f>
        <v>5911</v>
      </c>
    </row>
    <row r="142" spans="1:7" ht="18" customHeight="1" x14ac:dyDescent="0.25">
      <c r="A142" s="45">
        <v>22</v>
      </c>
      <c r="B142" s="233" t="s">
        <v>75</v>
      </c>
      <c r="C142" s="484" t="s">
        <v>76</v>
      </c>
      <c r="D142" s="485"/>
      <c r="E142" s="486" t="s">
        <v>329</v>
      </c>
      <c r="F142" s="487"/>
      <c r="G142" s="237">
        <f>G141</f>
        <v>5911</v>
      </c>
    </row>
    <row r="167" spans="1:7" x14ac:dyDescent="0.25">
      <c r="A167" s="334"/>
      <c r="B167" s="360"/>
      <c r="C167" s="333"/>
      <c r="D167" s="333"/>
      <c r="E167" s="361"/>
      <c r="F167" s="362"/>
      <c r="G167" s="363"/>
    </row>
  </sheetData>
  <autoFilter ref="A4:H142"/>
  <mergeCells count="39">
    <mergeCell ref="B2:G2"/>
    <mergeCell ref="E107:F109"/>
    <mergeCell ref="C107:D108"/>
    <mergeCell ref="C122:D122"/>
    <mergeCell ref="E122:F122"/>
    <mergeCell ref="C110:E110"/>
    <mergeCell ref="C117:E117"/>
    <mergeCell ref="C41:E41"/>
    <mergeCell ref="C141:D141"/>
    <mergeCell ref="C142:D142"/>
    <mergeCell ref="E141:F141"/>
    <mergeCell ref="E142:F142"/>
    <mergeCell ref="C134:D134"/>
    <mergeCell ref="E134:F134"/>
    <mergeCell ref="C135:E135"/>
    <mergeCell ref="A1:F1"/>
    <mergeCell ref="F3:G3"/>
    <mergeCell ref="D62:F62"/>
    <mergeCell ref="G63:G65"/>
    <mergeCell ref="G107:G109"/>
    <mergeCell ref="A107:A109"/>
    <mergeCell ref="B107:B109"/>
    <mergeCell ref="A63:A65"/>
    <mergeCell ref="B63:B65"/>
    <mergeCell ref="C63:E63"/>
    <mergeCell ref="C64:E64"/>
    <mergeCell ref="C65:E65"/>
    <mergeCell ref="C51:E51"/>
    <mergeCell ref="D13:E13"/>
    <mergeCell ref="C23:E23"/>
    <mergeCell ref="C32:E32"/>
    <mergeCell ref="C123:E123"/>
    <mergeCell ref="C128:E128"/>
    <mergeCell ref="C84:E84"/>
    <mergeCell ref="C91:E91"/>
    <mergeCell ref="C99:D99"/>
    <mergeCell ref="E99:F99"/>
    <mergeCell ref="C109:D109"/>
    <mergeCell ref="C100:F100"/>
  </mergeCells>
  <pageMargins left="0.7" right="0.35" top="0.5" bottom="0.4" header="0.3" footer="0.2"/>
  <pageSetup paperSize="9" firstPageNumber="11" orientation="portrait" useFirstPageNumber="1" r:id="rId1"/>
  <headerFooter scaleWithDoc="0" alignWithMargins="0">
    <oddHeader>&amp;L&amp;"Times New Roman,Regular"Đơn giá quan trắc phân tích các thông số môi trường nước mặt lục địa</oddHeader>
    <oddFooter xml:space="preserve">&amp;L&amp;"Times New Roman,Italic"Trung tâm Quan trắc Tài nguyên và Môi trường Hà Tĩnh&amp;R&amp;"Times New Roman,Bold"Trang &amp;P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8"/>
  <sheetViews>
    <sheetView workbookViewId="0">
      <pane ySplit="3" topLeftCell="A268" activePane="bottomLeft" state="frozen"/>
      <selection pane="bottomLeft" activeCell="I9" sqref="I9"/>
    </sheetView>
  </sheetViews>
  <sheetFormatPr defaultRowHeight="15.75" x14ac:dyDescent="0.25"/>
  <cols>
    <col min="1" max="1" width="5.28515625" style="38" customWidth="1"/>
    <col min="2" max="2" width="10" style="128" customWidth="1"/>
    <col min="3" max="3" width="35.85546875" style="38" customWidth="1"/>
    <col min="4" max="4" width="9" style="38" customWidth="1"/>
    <col min="5" max="5" width="7.5703125" style="38" customWidth="1"/>
    <col min="6" max="6" width="11.42578125" style="38" customWidth="1"/>
    <col min="7" max="7" width="12.85546875" style="261" customWidth="1"/>
    <col min="8" max="16384" width="9.140625" style="38"/>
  </cols>
  <sheetData>
    <row r="1" spans="1:7" ht="30.75" customHeight="1" x14ac:dyDescent="0.25">
      <c r="A1" s="318" t="s">
        <v>1076</v>
      </c>
      <c r="B1" s="528" t="s">
        <v>1013</v>
      </c>
      <c r="C1" s="528"/>
      <c r="D1" s="528"/>
      <c r="E1" s="528"/>
      <c r="F1" s="528"/>
      <c r="G1" s="122"/>
    </row>
    <row r="2" spans="1:7" x14ac:dyDescent="0.25">
      <c r="F2" s="479"/>
      <c r="G2" s="479"/>
    </row>
    <row r="3" spans="1:7" ht="47.25" customHeight="1" x14ac:dyDescent="0.25">
      <c r="A3" s="45" t="s">
        <v>0</v>
      </c>
      <c r="B3" s="19" t="s">
        <v>1</v>
      </c>
      <c r="C3" s="45" t="s">
        <v>290</v>
      </c>
      <c r="D3" s="45" t="s">
        <v>3</v>
      </c>
      <c r="E3" s="45" t="s">
        <v>291</v>
      </c>
      <c r="F3" s="79" t="s">
        <v>77</v>
      </c>
      <c r="G3" s="260" t="s">
        <v>1012</v>
      </c>
    </row>
    <row r="4" spans="1:7" ht="21.75" customHeight="1" x14ac:dyDescent="0.25">
      <c r="A4" s="45">
        <v>1</v>
      </c>
      <c r="B4" s="19" t="s">
        <v>78</v>
      </c>
      <c r="C4" s="483" t="s">
        <v>47</v>
      </c>
      <c r="D4" s="483"/>
      <c r="E4" s="483"/>
      <c r="F4" s="124"/>
      <c r="G4" s="126">
        <f>ROUND(SUM(G5:G10),0)</f>
        <v>1439</v>
      </c>
    </row>
    <row r="5" spans="1:7" ht="19.5" customHeight="1" x14ac:dyDescent="0.25">
      <c r="A5" s="76" t="s">
        <v>8</v>
      </c>
      <c r="B5" s="263" t="s">
        <v>564</v>
      </c>
      <c r="C5" s="168" t="s">
        <v>330</v>
      </c>
      <c r="D5" s="166" t="s">
        <v>321</v>
      </c>
      <c r="E5" s="166">
        <v>0.01</v>
      </c>
      <c r="F5" s="30">
        <f>VLOOKUP($B5,'[2]Vat lieu'!$B$3:$E$384,4,0)</f>
        <v>2240</v>
      </c>
      <c r="G5" s="169">
        <f>F5*E5</f>
        <v>22.400000000000002</v>
      </c>
    </row>
    <row r="6" spans="1:7" ht="19.5" customHeight="1" x14ac:dyDescent="0.25">
      <c r="A6" s="57" t="s">
        <v>8</v>
      </c>
      <c r="B6" s="247" t="s">
        <v>547</v>
      </c>
      <c r="C6" s="50" t="s">
        <v>306</v>
      </c>
      <c r="D6" s="59" t="s">
        <v>322</v>
      </c>
      <c r="E6" s="59">
        <v>0.03</v>
      </c>
      <c r="F6" s="32">
        <f>VLOOKUP($B6,'[2]Vat lieu'!$B$3:$E$384,4,0)</f>
        <v>36360</v>
      </c>
      <c r="G6" s="161">
        <f t="shared" ref="G6:G9" si="0">F6*E6</f>
        <v>1090.8</v>
      </c>
    </row>
    <row r="7" spans="1:7" ht="19.5" customHeight="1" x14ac:dyDescent="0.25">
      <c r="A7" s="57" t="s">
        <v>8</v>
      </c>
      <c r="B7" s="247" t="s">
        <v>565</v>
      </c>
      <c r="C7" s="50" t="s">
        <v>331</v>
      </c>
      <c r="D7" s="59" t="s">
        <v>19</v>
      </c>
      <c r="E7" s="59">
        <v>0.01</v>
      </c>
      <c r="F7" s="32">
        <f>VLOOKUP($B7,'[2]Vat lieu'!$B$3:$E$384,4,0)</f>
        <v>1700</v>
      </c>
      <c r="G7" s="161">
        <f t="shared" si="0"/>
        <v>17</v>
      </c>
    </row>
    <row r="8" spans="1:7" ht="19.5" customHeight="1" x14ac:dyDescent="0.25">
      <c r="A8" s="57" t="s">
        <v>8</v>
      </c>
      <c r="B8" s="247" t="s">
        <v>542</v>
      </c>
      <c r="C8" s="50" t="s">
        <v>298</v>
      </c>
      <c r="D8" s="59" t="s">
        <v>299</v>
      </c>
      <c r="E8" s="59">
        <v>5.0000000000000001E-3</v>
      </c>
      <c r="F8" s="32">
        <f>VLOOKUP($B8,'[2]Vat lieu'!$B$3:$E$384,4,0)</f>
        <v>5460</v>
      </c>
      <c r="G8" s="161">
        <f t="shared" si="0"/>
        <v>27.3</v>
      </c>
    </row>
    <row r="9" spans="1:7" ht="19.5" customHeight="1" x14ac:dyDescent="0.25">
      <c r="A9" s="57" t="s">
        <v>8</v>
      </c>
      <c r="B9" s="247" t="s">
        <v>541</v>
      </c>
      <c r="C9" s="50" t="s">
        <v>296</v>
      </c>
      <c r="D9" s="59" t="s">
        <v>297</v>
      </c>
      <c r="E9" s="59">
        <v>5</v>
      </c>
      <c r="F9" s="32">
        <f>VLOOKUP($B9,'[2]Vat lieu'!$B$3:$E$384,4,0)</f>
        <v>35</v>
      </c>
      <c r="G9" s="161">
        <f t="shared" si="0"/>
        <v>175</v>
      </c>
    </row>
    <row r="10" spans="1:7" ht="19.5" customHeight="1" x14ac:dyDescent="0.25">
      <c r="A10" s="61"/>
      <c r="B10" s="251"/>
      <c r="C10" s="321" t="s">
        <v>707</v>
      </c>
      <c r="D10" s="322"/>
      <c r="E10" s="252">
        <v>0.08</v>
      </c>
      <c r="F10" s="323"/>
      <c r="G10" s="265">
        <f>SUM(G5:G9)*E10</f>
        <v>106.60000000000001</v>
      </c>
    </row>
    <row r="11" spans="1:7" ht="24" customHeight="1" x14ac:dyDescent="0.25">
      <c r="A11" s="45">
        <v>2</v>
      </c>
      <c r="B11" s="19" t="s">
        <v>99</v>
      </c>
      <c r="C11" s="483" t="s">
        <v>716</v>
      </c>
      <c r="D11" s="483"/>
      <c r="E11" s="483"/>
      <c r="F11" s="85"/>
      <c r="G11" s="126">
        <f>ROUND(SUM(G12:G26),0)</f>
        <v>24239</v>
      </c>
    </row>
    <row r="12" spans="1:7" ht="19.5" customHeight="1" x14ac:dyDescent="0.25">
      <c r="A12" s="74" t="s">
        <v>8</v>
      </c>
      <c r="B12" s="250" t="s">
        <v>566</v>
      </c>
      <c r="C12" s="67" t="s">
        <v>940</v>
      </c>
      <c r="D12" s="68" t="s">
        <v>321</v>
      </c>
      <c r="E12" s="68">
        <v>0.05</v>
      </c>
      <c r="F12" s="115">
        <f>VLOOKUP($B12,'[2]Vat lieu'!$B$3:$E$384,4,0)</f>
        <v>240</v>
      </c>
      <c r="G12" s="173">
        <f>F12*E12</f>
        <v>12</v>
      </c>
    </row>
    <row r="13" spans="1:7" ht="19.5" customHeight="1" x14ac:dyDescent="0.25">
      <c r="A13" s="57" t="s">
        <v>8</v>
      </c>
      <c r="B13" s="247" t="s">
        <v>567</v>
      </c>
      <c r="C13" s="50" t="s">
        <v>941</v>
      </c>
      <c r="D13" s="59" t="s">
        <v>321</v>
      </c>
      <c r="E13" s="59">
        <v>0.05</v>
      </c>
      <c r="F13" s="32">
        <f>VLOOKUP($B13,'[2]Vat lieu'!$B$3:$E$384,4,0)</f>
        <v>2500</v>
      </c>
      <c r="G13" s="161">
        <f t="shared" ref="G13:G25" si="1">F13*E13</f>
        <v>125</v>
      </c>
    </row>
    <row r="14" spans="1:7" ht="19.5" customHeight="1" x14ac:dyDescent="0.25">
      <c r="A14" s="57" t="s">
        <v>8</v>
      </c>
      <c r="B14" s="247" t="s">
        <v>568</v>
      </c>
      <c r="C14" s="50" t="s">
        <v>942</v>
      </c>
      <c r="D14" s="59" t="s">
        <v>321</v>
      </c>
      <c r="E14" s="59">
        <v>0.05</v>
      </c>
      <c r="F14" s="32">
        <f>VLOOKUP($B14,'[2]Vat lieu'!$B$3:$E$384,4,0)</f>
        <v>6700</v>
      </c>
      <c r="G14" s="161">
        <f t="shared" si="1"/>
        <v>335</v>
      </c>
    </row>
    <row r="15" spans="1:7" ht="19.5" customHeight="1" x14ac:dyDescent="0.25">
      <c r="A15" s="57" t="s">
        <v>8</v>
      </c>
      <c r="B15" s="247" t="s">
        <v>569</v>
      </c>
      <c r="C15" s="50" t="s">
        <v>943</v>
      </c>
      <c r="D15" s="59" t="s">
        <v>321</v>
      </c>
      <c r="E15" s="59">
        <v>0.02</v>
      </c>
      <c r="F15" s="32">
        <f>VLOOKUP($B15,'[2]Vat lieu'!$B$3:$E$384,4,0)</f>
        <v>1760</v>
      </c>
      <c r="G15" s="161">
        <f t="shared" si="1"/>
        <v>35.200000000000003</v>
      </c>
    </row>
    <row r="16" spans="1:7" ht="19.5" customHeight="1" x14ac:dyDescent="0.25">
      <c r="A16" s="57" t="s">
        <v>8</v>
      </c>
      <c r="B16" s="247" t="s">
        <v>570</v>
      </c>
      <c r="C16" s="50" t="s">
        <v>944</v>
      </c>
      <c r="D16" s="59" t="s">
        <v>321</v>
      </c>
      <c r="E16" s="59">
        <v>0.04</v>
      </c>
      <c r="F16" s="32">
        <f>VLOOKUP($B16,'[2]Vat lieu'!$B$3:$E$384,4,0)</f>
        <v>2695</v>
      </c>
      <c r="G16" s="161">
        <f t="shared" si="1"/>
        <v>107.8</v>
      </c>
    </row>
    <row r="17" spans="1:7" ht="19.5" customHeight="1" x14ac:dyDescent="0.25">
      <c r="A17" s="57" t="s">
        <v>8</v>
      </c>
      <c r="B17" s="247" t="s">
        <v>571</v>
      </c>
      <c r="C17" s="50" t="s">
        <v>945</v>
      </c>
      <c r="D17" s="59" t="s">
        <v>321</v>
      </c>
      <c r="E17" s="59">
        <v>7.0000000000000007E-2</v>
      </c>
      <c r="F17" s="32">
        <f>VLOOKUP($B17,'[2]Vat lieu'!$B$3:$E$384,4,0)</f>
        <v>4800</v>
      </c>
      <c r="G17" s="161">
        <f t="shared" si="1"/>
        <v>336.00000000000006</v>
      </c>
    </row>
    <row r="18" spans="1:7" ht="19.5" customHeight="1" x14ac:dyDescent="0.25">
      <c r="A18" s="57" t="s">
        <v>8</v>
      </c>
      <c r="B18" s="247" t="s">
        <v>572</v>
      </c>
      <c r="C18" s="50" t="s">
        <v>946</v>
      </c>
      <c r="D18" s="59" t="s">
        <v>321</v>
      </c>
      <c r="E18" s="59">
        <v>0.03</v>
      </c>
      <c r="F18" s="32">
        <f>VLOOKUP($B18,'[2]Vat lieu'!$B$3:$E$384,4,0)</f>
        <v>1786.4</v>
      </c>
      <c r="G18" s="161">
        <f t="shared" si="1"/>
        <v>53.591999999999999</v>
      </c>
    </row>
    <row r="19" spans="1:7" ht="19.5" customHeight="1" x14ac:dyDescent="0.25">
      <c r="A19" s="57" t="s">
        <v>8</v>
      </c>
      <c r="B19" s="247" t="s">
        <v>573</v>
      </c>
      <c r="C19" s="50" t="s">
        <v>332</v>
      </c>
      <c r="D19" s="59" t="s">
        <v>321</v>
      </c>
      <c r="E19" s="59">
        <v>0.06</v>
      </c>
      <c r="F19" s="32">
        <f>VLOOKUP($B19,'[2]Vat lieu'!$B$3:$E$384,4,0)</f>
        <v>22000</v>
      </c>
      <c r="G19" s="161">
        <f t="shared" si="1"/>
        <v>1320</v>
      </c>
    </row>
    <row r="20" spans="1:7" ht="19.5" customHeight="1" x14ac:dyDescent="0.25">
      <c r="A20" s="57" t="s">
        <v>8</v>
      </c>
      <c r="B20" s="247" t="s">
        <v>574</v>
      </c>
      <c r="C20" s="50" t="s">
        <v>333</v>
      </c>
      <c r="D20" s="59" t="s">
        <v>334</v>
      </c>
      <c r="E20" s="59">
        <v>0.1</v>
      </c>
      <c r="F20" s="32">
        <f>VLOOKUP($B20,'[2]Vat lieu'!$B$3:$E$384,4,0)</f>
        <v>109100</v>
      </c>
      <c r="G20" s="161">
        <f t="shared" si="1"/>
        <v>10910</v>
      </c>
    </row>
    <row r="21" spans="1:7" ht="19.5" customHeight="1" x14ac:dyDescent="0.25">
      <c r="A21" s="57" t="s">
        <v>8</v>
      </c>
      <c r="B21" s="247" t="s">
        <v>575</v>
      </c>
      <c r="C21" s="50" t="s">
        <v>335</v>
      </c>
      <c r="D21" s="59" t="s">
        <v>321</v>
      </c>
      <c r="E21" s="59">
        <v>0.06</v>
      </c>
      <c r="F21" s="32">
        <f>VLOOKUP($B21,'[2]Vat lieu'!$B$3:$E$384,4,0)</f>
        <v>132000</v>
      </c>
      <c r="G21" s="161">
        <f t="shared" si="1"/>
        <v>7920</v>
      </c>
    </row>
    <row r="22" spans="1:7" ht="19.5" customHeight="1" x14ac:dyDescent="0.25">
      <c r="A22" s="57" t="s">
        <v>8</v>
      </c>
      <c r="B22" s="247" t="s">
        <v>541</v>
      </c>
      <c r="C22" s="50" t="s">
        <v>296</v>
      </c>
      <c r="D22" s="59" t="s">
        <v>297</v>
      </c>
      <c r="E22" s="59">
        <v>3</v>
      </c>
      <c r="F22" s="32">
        <f>VLOOKUP($B22,'[2]Vat lieu'!$B$3:$E$384,4,0)</f>
        <v>35</v>
      </c>
      <c r="G22" s="161">
        <f t="shared" si="1"/>
        <v>105</v>
      </c>
    </row>
    <row r="23" spans="1:7" ht="19.5" customHeight="1" x14ac:dyDescent="0.25">
      <c r="A23" s="57" t="s">
        <v>8</v>
      </c>
      <c r="B23" s="247" t="s">
        <v>576</v>
      </c>
      <c r="C23" s="50" t="s">
        <v>336</v>
      </c>
      <c r="D23" s="59" t="s">
        <v>19</v>
      </c>
      <c r="E23" s="59">
        <v>0.01</v>
      </c>
      <c r="F23" s="32">
        <f>VLOOKUP($B23,'[2]Vat lieu'!$B$3:$E$384,4,0)</f>
        <v>6600</v>
      </c>
      <c r="G23" s="161">
        <f t="shared" si="1"/>
        <v>66</v>
      </c>
    </row>
    <row r="24" spans="1:7" ht="19.5" customHeight="1" x14ac:dyDescent="0.25">
      <c r="A24" s="57" t="s">
        <v>8</v>
      </c>
      <c r="B24" s="247" t="s">
        <v>542</v>
      </c>
      <c r="C24" s="50" t="s">
        <v>298</v>
      </c>
      <c r="D24" s="59" t="s">
        <v>299</v>
      </c>
      <c r="E24" s="59">
        <v>5.0000000000000001E-3</v>
      </c>
      <c r="F24" s="32">
        <f>VLOOKUP($B24,'[2]Vat lieu'!$B$3:$E$384,4,0)</f>
        <v>5460</v>
      </c>
      <c r="G24" s="161">
        <f t="shared" si="1"/>
        <v>27.3</v>
      </c>
    </row>
    <row r="25" spans="1:7" ht="19.5" customHeight="1" x14ac:dyDescent="0.25">
      <c r="A25" s="57" t="s">
        <v>8</v>
      </c>
      <c r="B25" s="247" t="s">
        <v>547</v>
      </c>
      <c r="C25" s="50" t="s">
        <v>306</v>
      </c>
      <c r="D25" s="59" t="s">
        <v>322</v>
      </c>
      <c r="E25" s="59">
        <v>0.03</v>
      </c>
      <c r="F25" s="32">
        <f>VLOOKUP($B25,'[2]Vat lieu'!$B$3:$E$384,4,0)</f>
        <v>36360</v>
      </c>
      <c r="G25" s="161">
        <f t="shared" si="1"/>
        <v>1090.8</v>
      </c>
    </row>
    <row r="26" spans="1:7" ht="19.5" customHeight="1" x14ac:dyDescent="0.25">
      <c r="A26" s="61"/>
      <c r="B26" s="251"/>
      <c r="C26" s="321" t="s">
        <v>707</v>
      </c>
      <c r="D26" s="322"/>
      <c r="E26" s="252">
        <v>0.08</v>
      </c>
      <c r="F26" s="323"/>
      <c r="G26" s="265">
        <f>SUM(G12:G25)*E26</f>
        <v>1795.4953599999999</v>
      </c>
    </row>
    <row r="27" spans="1:7" ht="19.5" customHeight="1" x14ac:dyDescent="0.25">
      <c r="A27" s="45">
        <v>3</v>
      </c>
      <c r="B27" s="19" t="s">
        <v>110</v>
      </c>
      <c r="C27" s="483" t="s">
        <v>111</v>
      </c>
      <c r="D27" s="483"/>
      <c r="E27" s="483"/>
      <c r="F27" s="85"/>
      <c r="G27" s="126">
        <f>ROUND(SUM(G28:G40),0)</f>
        <v>21005</v>
      </c>
    </row>
    <row r="28" spans="1:7" ht="19.5" customHeight="1" x14ac:dyDescent="0.25">
      <c r="A28" s="74" t="s">
        <v>8</v>
      </c>
      <c r="B28" s="250" t="s">
        <v>577</v>
      </c>
      <c r="C28" s="67" t="s">
        <v>718</v>
      </c>
      <c r="D28" s="68" t="s">
        <v>321</v>
      </c>
      <c r="E28" s="68">
        <v>0.28999999999999998</v>
      </c>
      <c r="F28" s="115">
        <f>VLOOKUP($B28,'[2]Vat lieu'!$B$3:$E$384,4,0)</f>
        <v>6745.2</v>
      </c>
      <c r="G28" s="173">
        <f>F28*E28</f>
        <v>1956.1079999999997</v>
      </c>
    </row>
    <row r="29" spans="1:7" ht="19.5" customHeight="1" x14ac:dyDescent="0.25">
      <c r="A29" s="57" t="s">
        <v>8</v>
      </c>
      <c r="B29" s="247" t="s">
        <v>563</v>
      </c>
      <c r="C29" s="50" t="s">
        <v>933</v>
      </c>
      <c r="D29" s="59" t="s">
        <v>297</v>
      </c>
      <c r="E29" s="59">
        <v>2</v>
      </c>
      <c r="F29" s="32">
        <f>VLOOKUP($B29,'[2]Vat lieu'!$B$3:$E$384,4,0)</f>
        <v>550</v>
      </c>
      <c r="G29" s="161">
        <f t="shared" ref="G29:G39" si="2">F29*E29</f>
        <v>1100</v>
      </c>
    </row>
    <row r="30" spans="1:7" ht="19.5" customHeight="1" x14ac:dyDescent="0.25">
      <c r="A30" s="57" t="s">
        <v>8</v>
      </c>
      <c r="B30" s="247" t="s">
        <v>578</v>
      </c>
      <c r="C30" s="50" t="s">
        <v>947</v>
      </c>
      <c r="D30" s="59" t="s">
        <v>321</v>
      </c>
      <c r="E30" s="59">
        <v>0.1</v>
      </c>
      <c r="F30" s="32">
        <f>VLOOKUP($B30,'[2]Vat lieu'!$B$3:$E$384,4,0)</f>
        <v>60000</v>
      </c>
      <c r="G30" s="161">
        <f t="shared" si="2"/>
        <v>6000</v>
      </c>
    </row>
    <row r="31" spans="1:7" ht="19.5" customHeight="1" x14ac:dyDescent="0.25">
      <c r="A31" s="57" t="s">
        <v>8</v>
      </c>
      <c r="B31" s="247" t="s">
        <v>579</v>
      </c>
      <c r="C31" s="50" t="s">
        <v>948</v>
      </c>
      <c r="D31" s="59" t="s">
        <v>321</v>
      </c>
      <c r="E31" s="59">
        <v>0.2</v>
      </c>
      <c r="F31" s="32">
        <f>VLOOKUP($B31,'[2]Vat lieu'!$B$3:$E$384,4,0)</f>
        <v>24000</v>
      </c>
      <c r="G31" s="161">
        <f t="shared" si="2"/>
        <v>4800</v>
      </c>
    </row>
    <row r="32" spans="1:7" ht="19.5" customHeight="1" x14ac:dyDescent="0.25">
      <c r="A32" s="57" t="s">
        <v>8</v>
      </c>
      <c r="B32" s="247" t="s">
        <v>580</v>
      </c>
      <c r="C32" s="50" t="s">
        <v>949</v>
      </c>
      <c r="D32" s="59" t="s">
        <v>321</v>
      </c>
      <c r="E32" s="59">
        <v>0.1</v>
      </c>
      <c r="F32" s="32">
        <f>VLOOKUP($B32,'[2]Vat lieu'!$B$3:$E$384,4,0)</f>
        <v>4219.6000000000004</v>
      </c>
      <c r="G32" s="161">
        <f t="shared" si="2"/>
        <v>421.96000000000004</v>
      </c>
    </row>
    <row r="33" spans="1:7" ht="19.5" customHeight="1" x14ac:dyDescent="0.25">
      <c r="A33" s="57" t="s">
        <v>8</v>
      </c>
      <c r="B33" s="247" t="s">
        <v>581</v>
      </c>
      <c r="C33" s="50" t="s">
        <v>719</v>
      </c>
      <c r="D33" s="59" t="s">
        <v>321</v>
      </c>
      <c r="E33" s="59">
        <v>0.01</v>
      </c>
      <c r="F33" s="32">
        <f>VLOOKUP($B33,'[2]Vat lieu'!$B$3:$E$384,4,0)</f>
        <v>400</v>
      </c>
      <c r="G33" s="161">
        <f t="shared" si="2"/>
        <v>4</v>
      </c>
    </row>
    <row r="34" spans="1:7" ht="19.5" customHeight="1" x14ac:dyDescent="0.25">
      <c r="A34" s="57" t="s">
        <v>8</v>
      </c>
      <c r="B34" s="247" t="s">
        <v>582</v>
      </c>
      <c r="C34" s="50" t="s">
        <v>950</v>
      </c>
      <c r="D34" s="59" t="s">
        <v>321</v>
      </c>
      <c r="E34" s="59">
        <v>0.1</v>
      </c>
      <c r="F34" s="32">
        <f>VLOOKUP($B34,'[2]Vat lieu'!$B$3:$E$384,4,0)</f>
        <v>6930</v>
      </c>
      <c r="G34" s="161">
        <f t="shared" si="2"/>
        <v>693</v>
      </c>
    </row>
    <row r="35" spans="1:7" ht="19.5" customHeight="1" x14ac:dyDescent="0.25">
      <c r="A35" s="57" t="s">
        <v>8</v>
      </c>
      <c r="B35" s="247" t="s">
        <v>583</v>
      </c>
      <c r="C35" s="50" t="s">
        <v>951</v>
      </c>
      <c r="D35" s="59" t="s">
        <v>185</v>
      </c>
      <c r="E35" s="59">
        <v>0.01</v>
      </c>
      <c r="F35" s="32">
        <f>VLOOKUP($B35,'[2]Vat lieu'!$B$3:$E$384,4,0)</f>
        <v>181820</v>
      </c>
      <c r="G35" s="161">
        <f t="shared" si="2"/>
        <v>1818.2</v>
      </c>
    </row>
    <row r="36" spans="1:7" ht="19.5" customHeight="1" x14ac:dyDescent="0.25">
      <c r="A36" s="57" t="s">
        <v>8</v>
      </c>
      <c r="B36" s="247" t="s">
        <v>584</v>
      </c>
      <c r="C36" s="50" t="s">
        <v>337</v>
      </c>
      <c r="D36" s="59" t="s">
        <v>321</v>
      </c>
      <c r="E36" s="59">
        <v>0.3</v>
      </c>
      <c r="F36" s="32">
        <f>VLOOKUP($B36,'[2]Vat lieu'!$B$3:$E$384,4,0)</f>
        <v>3960</v>
      </c>
      <c r="G36" s="161">
        <f t="shared" si="2"/>
        <v>1188</v>
      </c>
    </row>
    <row r="37" spans="1:7" ht="19.5" customHeight="1" x14ac:dyDescent="0.25">
      <c r="A37" s="57" t="s">
        <v>8</v>
      </c>
      <c r="B37" s="247" t="s">
        <v>541</v>
      </c>
      <c r="C37" s="50" t="s">
        <v>296</v>
      </c>
      <c r="D37" s="59" t="s">
        <v>297</v>
      </c>
      <c r="E37" s="59">
        <v>10</v>
      </c>
      <c r="F37" s="32">
        <f>VLOOKUP($B37,'[2]Vat lieu'!$B$3:$E$384,4,0)</f>
        <v>35</v>
      </c>
      <c r="G37" s="161">
        <f t="shared" si="2"/>
        <v>350</v>
      </c>
    </row>
    <row r="38" spans="1:7" ht="19.5" customHeight="1" x14ac:dyDescent="0.25">
      <c r="A38" s="57" t="s">
        <v>8</v>
      </c>
      <c r="B38" s="247" t="s">
        <v>542</v>
      </c>
      <c r="C38" s="50" t="s">
        <v>298</v>
      </c>
      <c r="D38" s="59" t="s">
        <v>299</v>
      </c>
      <c r="E38" s="59">
        <v>5.0000000000000001E-3</v>
      </c>
      <c r="F38" s="32">
        <f>VLOOKUP($B38,'[2]Vat lieu'!$B$3:$E$384,4,0)</f>
        <v>5460</v>
      </c>
      <c r="G38" s="161">
        <f t="shared" si="2"/>
        <v>27.3</v>
      </c>
    </row>
    <row r="39" spans="1:7" ht="19.5" customHeight="1" x14ac:dyDescent="0.25">
      <c r="A39" s="71" t="s">
        <v>8</v>
      </c>
      <c r="B39" s="248" t="s">
        <v>547</v>
      </c>
      <c r="C39" s="110" t="s">
        <v>306</v>
      </c>
      <c r="D39" s="113" t="s">
        <v>322</v>
      </c>
      <c r="E39" s="113">
        <v>0.03</v>
      </c>
      <c r="F39" s="34">
        <f>VLOOKUP($B39,'[2]Vat lieu'!$B$3:$E$384,4,0)</f>
        <v>36360</v>
      </c>
      <c r="G39" s="165">
        <f t="shared" si="2"/>
        <v>1090.8</v>
      </c>
    </row>
    <row r="40" spans="1:7" ht="19.5" customHeight="1" x14ac:dyDescent="0.25">
      <c r="A40" s="313"/>
      <c r="B40" s="319"/>
      <c r="C40" s="324" t="s">
        <v>707</v>
      </c>
      <c r="D40" s="325"/>
      <c r="E40" s="315">
        <v>0.08</v>
      </c>
      <c r="F40" s="326"/>
      <c r="G40" s="320">
        <f>SUM(G28:G39)*E40</f>
        <v>1555.9494399999999</v>
      </c>
    </row>
    <row r="41" spans="1:7" ht="19.5" customHeight="1" x14ac:dyDescent="0.25">
      <c r="A41" s="45">
        <v>4</v>
      </c>
      <c r="B41" s="19" t="s">
        <v>118</v>
      </c>
      <c r="C41" s="483" t="s">
        <v>997</v>
      </c>
      <c r="D41" s="483"/>
      <c r="E41" s="483"/>
      <c r="F41" s="85"/>
      <c r="G41" s="126">
        <f>ROUND(SUM(G42:G54),0)</f>
        <v>9355</v>
      </c>
    </row>
    <row r="42" spans="1:7" ht="19.5" customHeight="1" x14ac:dyDescent="0.25">
      <c r="A42" s="74" t="s">
        <v>8</v>
      </c>
      <c r="B42" s="250" t="s">
        <v>585</v>
      </c>
      <c r="C42" s="67" t="s">
        <v>952</v>
      </c>
      <c r="D42" s="68" t="s">
        <v>297</v>
      </c>
      <c r="E42" s="68">
        <v>0.5</v>
      </c>
      <c r="F42" s="115">
        <f>VLOOKUP($B42,'[2]Vat lieu'!$B$3:$E$384,4,0)</f>
        <v>2640</v>
      </c>
      <c r="G42" s="173">
        <f>F42*E42</f>
        <v>1320</v>
      </c>
    </row>
    <row r="43" spans="1:7" ht="19.5" customHeight="1" x14ac:dyDescent="0.25">
      <c r="A43" s="57" t="s">
        <v>8</v>
      </c>
      <c r="B43" s="247" t="s">
        <v>586</v>
      </c>
      <c r="C43" s="50" t="s">
        <v>953</v>
      </c>
      <c r="D43" s="59" t="s">
        <v>321</v>
      </c>
      <c r="E43" s="59">
        <v>0.5</v>
      </c>
      <c r="F43" s="32">
        <f>VLOOKUP($B43,'[2]Vat lieu'!$B$3:$E$384,4,0)</f>
        <v>4540</v>
      </c>
      <c r="G43" s="161">
        <f t="shared" ref="G43:G53" si="3">F43*E43</f>
        <v>2270</v>
      </c>
    </row>
    <row r="44" spans="1:7" ht="19.5" customHeight="1" x14ac:dyDescent="0.25">
      <c r="A44" s="57" t="s">
        <v>8</v>
      </c>
      <c r="B44" s="247" t="s">
        <v>587</v>
      </c>
      <c r="C44" s="50" t="s">
        <v>954</v>
      </c>
      <c r="D44" s="59" t="s">
        <v>321</v>
      </c>
      <c r="E44" s="59">
        <v>0.5</v>
      </c>
      <c r="F44" s="32">
        <f>VLOOKUP($B44,'[2]Vat lieu'!$B$3:$E$384,4,0)</f>
        <v>1100</v>
      </c>
      <c r="G44" s="161">
        <f t="shared" si="3"/>
        <v>550</v>
      </c>
    </row>
    <row r="45" spans="1:7" ht="19.5" customHeight="1" x14ac:dyDescent="0.25">
      <c r="A45" s="57" t="s">
        <v>8</v>
      </c>
      <c r="B45" s="247" t="s">
        <v>563</v>
      </c>
      <c r="C45" s="50" t="s">
        <v>933</v>
      </c>
      <c r="D45" s="59" t="s">
        <v>297</v>
      </c>
      <c r="E45" s="59">
        <v>0.6</v>
      </c>
      <c r="F45" s="32">
        <f>VLOOKUP($B45,'[2]Vat lieu'!$B$3:$E$384,4,0)</f>
        <v>550</v>
      </c>
      <c r="G45" s="161">
        <f t="shared" si="3"/>
        <v>330</v>
      </c>
    </row>
    <row r="46" spans="1:7" ht="19.5" customHeight="1" x14ac:dyDescent="0.25">
      <c r="A46" s="57" t="s">
        <v>8</v>
      </c>
      <c r="B46" s="247" t="s">
        <v>588</v>
      </c>
      <c r="C46" s="50" t="s">
        <v>338</v>
      </c>
      <c r="D46" s="59" t="s">
        <v>297</v>
      </c>
      <c r="E46" s="59">
        <v>0.3</v>
      </c>
      <c r="F46" s="32">
        <f>VLOOKUP($B46,'[2]Vat lieu'!$B$3:$E$384,4,0)</f>
        <v>2200</v>
      </c>
      <c r="G46" s="161">
        <f t="shared" si="3"/>
        <v>660</v>
      </c>
    </row>
    <row r="47" spans="1:7" ht="19.5" customHeight="1" x14ac:dyDescent="0.25">
      <c r="A47" s="57" t="s">
        <v>8</v>
      </c>
      <c r="B47" s="247" t="s">
        <v>589</v>
      </c>
      <c r="C47" s="50" t="s">
        <v>339</v>
      </c>
      <c r="D47" s="59" t="s">
        <v>321</v>
      </c>
      <c r="E47" s="59">
        <v>1</v>
      </c>
      <c r="F47" s="32">
        <f>VLOOKUP($B47,'[2]Vat lieu'!$B$3:$E$384,4,0)</f>
        <v>400</v>
      </c>
      <c r="G47" s="161">
        <f t="shared" si="3"/>
        <v>400</v>
      </c>
    </row>
    <row r="48" spans="1:7" ht="19.5" customHeight="1" x14ac:dyDescent="0.25">
      <c r="A48" s="57" t="s">
        <v>8</v>
      </c>
      <c r="B48" s="247" t="s">
        <v>590</v>
      </c>
      <c r="C48" s="50" t="s">
        <v>955</v>
      </c>
      <c r="D48" s="59" t="s">
        <v>321</v>
      </c>
      <c r="E48" s="59">
        <v>0.1</v>
      </c>
      <c r="F48" s="32">
        <f>VLOOKUP($B48,'[2]Vat lieu'!$B$3:$E$384,4,0)</f>
        <v>18180</v>
      </c>
      <c r="G48" s="161">
        <f t="shared" si="3"/>
        <v>1818</v>
      </c>
    </row>
    <row r="49" spans="1:7" ht="19.5" customHeight="1" x14ac:dyDescent="0.25">
      <c r="A49" s="57" t="s">
        <v>8</v>
      </c>
      <c r="B49" s="247" t="s">
        <v>591</v>
      </c>
      <c r="C49" s="50" t="s">
        <v>720</v>
      </c>
      <c r="D49" s="59" t="s">
        <v>321</v>
      </c>
      <c r="E49" s="59">
        <v>0.2</v>
      </c>
      <c r="F49" s="32">
        <f>VLOOKUP($B49,'[2]Vat lieu'!$B$3:$E$384,4,0)</f>
        <v>300</v>
      </c>
      <c r="G49" s="161">
        <f t="shared" si="3"/>
        <v>60</v>
      </c>
    </row>
    <row r="50" spans="1:7" ht="19.5" customHeight="1" x14ac:dyDescent="0.25">
      <c r="A50" s="57" t="s">
        <v>8</v>
      </c>
      <c r="B50" s="247" t="s">
        <v>541</v>
      </c>
      <c r="C50" s="50" t="s">
        <v>296</v>
      </c>
      <c r="D50" s="59" t="s">
        <v>297</v>
      </c>
      <c r="E50" s="59">
        <v>2</v>
      </c>
      <c r="F50" s="32">
        <f>VLOOKUP($B50,'[2]Vat lieu'!$B$3:$E$384,4,0)</f>
        <v>35</v>
      </c>
      <c r="G50" s="161">
        <f t="shared" si="3"/>
        <v>70</v>
      </c>
    </row>
    <row r="51" spans="1:7" ht="19.5" customHeight="1" x14ac:dyDescent="0.25">
      <c r="A51" s="57" t="s">
        <v>8</v>
      </c>
      <c r="B51" s="247" t="s">
        <v>576</v>
      </c>
      <c r="C51" s="50" t="s">
        <v>340</v>
      </c>
      <c r="D51" s="59" t="s">
        <v>322</v>
      </c>
      <c r="E51" s="59">
        <v>0.01</v>
      </c>
      <c r="F51" s="32">
        <f>VLOOKUP($B51,'[2]Vat lieu'!$B$3:$E$384,4,0)</f>
        <v>6600</v>
      </c>
      <c r="G51" s="161">
        <f t="shared" si="3"/>
        <v>66</v>
      </c>
    </row>
    <row r="52" spans="1:7" ht="19.5" customHeight="1" x14ac:dyDescent="0.25">
      <c r="A52" s="57" t="s">
        <v>8</v>
      </c>
      <c r="B52" s="247" t="s">
        <v>542</v>
      </c>
      <c r="C52" s="50" t="s">
        <v>298</v>
      </c>
      <c r="D52" s="59" t="s">
        <v>341</v>
      </c>
      <c r="E52" s="59">
        <v>5.0000000000000001E-3</v>
      </c>
      <c r="F52" s="32">
        <f>VLOOKUP($B52,'[2]Vat lieu'!$B$3:$E$384,4,0)</f>
        <v>5460</v>
      </c>
      <c r="G52" s="161">
        <f t="shared" si="3"/>
        <v>27.3</v>
      </c>
    </row>
    <row r="53" spans="1:7" ht="19.5" customHeight="1" x14ac:dyDescent="0.25">
      <c r="A53" s="57" t="s">
        <v>8</v>
      </c>
      <c r="B53" s="247" t="s">
        <v>547</v>
      </c>
      <c r="C53" s="50" t="s">
        <v>306</v>
      </c>
      <c r="D53" s="59" t="s">
        <v>322</v>
      </c>
      <c r="E53" s="59">
        <v>0.03</v>
      </c>
      <c r="F53" s="32">
        <f>VLOOKUP($B53,'[2]Vat lieu'!$B$3:$E$384,4,0)</f>
        <v>36360</v>
      </c>
      <c r="G53" s="161">
        <f t="shared" si="3"/>
        <v>1090.8</v>
      </c>
    </row>
    <row r="54" spans="1:7" ht="19.5" customHeight="1" x14ac:dyDescent="0.25">
      <c r="A54" s="61"/>
      <c r="B54" s="251"/>
      <c r="C54" s="321" t="s">
        <v>707</v>
      </c>
      <c r="D54" s="322"/>
      <c r="E54" s="252">
        <v>0.08</v>
      </c>
      <c r="F54" s="323"/>
      <c r="G54" s="265">
        <f>SUM(G42:G53)*E54</f>
        <v>692.96800000000007</v>
      </c>
    </row>
    <row r="55" spans="1:7" ht="19.5" customHeight="1" x14ac:dyDescent="0.25">
      <c r="A55" s="45">
        <v>5</v>
      </c>
      <c r="B55" s="19" t="s">
        <v>128</v>
      </c>
      <c r="C55" s="483" t="s">
        <v>998</v>
      </c>
      <c r="D55" s="483"/>
      <c r="E55" s="483"/>
      <c r="F55" s="85"/>
      <c r="G55" s="126">
        <f>ROUND(SUM(G56:G70),0)</f>
        <v>132865</v>
      </c>
    </row>
    <row r="56" spans="1:7" ht="19.5" customHeight="1" x14ac:dyDescent="0.25">
      <c r="A56" s="74" t="s">
        <v>8</v>
      </c>
      <c r="B56" s="250" t="s">
        <v>592</v>
      </c>
      <c r="C56" s="67" t="s">
        <v>956</v>
      </c>
      <c r="D56" s="68" t="s">
        <v>297</v>
      </c>
      <c r="E56" s="68">
        <v>0.5</v>
      </c>
      <c r="F56" s="115">
        <f>VLOOKUP($B56,'[2]Vat lieu'!$B$3:$E$384,4,0)</f>
        <v>140</v>
      </c>
      <c r="G56" s="173">
        <f>F56*E56</f>
        <v>70</v>
      </c>
    </row>
    <row r="57" spans="1:7" ht="19.5" customHeight="1" x14ac:dyDescent="0.25">
      <c r="A57" s="57" t="s">
        <v>8</v>
      </c>
      <c r="B57" s="247" t="s">
        <v>589</v>
      </c>
      <c r="C57" s="50" t="s">
        <v>339</v>
      </c>
      <c r="D57" s="59" t="s">
        <v>321</v>
      </c>
      <c r="E57" s="59">
        <v>0.4</v>
      </c>
      <c r="F57" s="32">
        <f>VLOOKUP($B57,'[2]Vat lieu'!$B$3:$E$384,4,0)</f>
        <v>400</v>
      </c>
      <c r="G57" s="161">
        <f t="shared" ref="G57:G69" si="4">F57*E57</f>
        <v>160</v>
      </c>
    </row>
    <row r="58" spans="1:7" ht="19.5" customHeight="1" x14ac:dyDescent="0.25">
      <c r="A58" s="57" t="s">
        <v>8</v>
      </c>
      <c r="B58" s="247" t="s">
        <v>593</v>
      </c>
      <c r="C58" s="50" t="s">
        <v>342</v>
      </c>
      <c r="D58" s="59" t="s">
        <v>321</v>
      </c>
      <c r="E58" s="59">
        <v>0.5</v>
      </c>
      <c r="F58" s="32">
        <f>VLOOKUP($B58,'[2]Vat lieu'!$B$3:$E$384,4,0)</f>
        <v>36360</v>
      </c>
      <c r="G58" s="161">
        <f t="shared" si="4"/>
        <v>18180</v>
      </c>
    </row>
    <row r="59" spans="1:7" ht="19.5" customHeight="1" x14ac:dyDescent="0.25">
      <c r="A59" s="57" t="s">
        <v>8</v>
      </c>
      <c r="B59" s="247" t="s">
        <v>594</v>
      </c>
      <c r="C59" s="50" t="s">
        <v>343</v>
      </c>
      <c r="D59" s="59" t="s">
        <v>321</v>
      </c>
      <c r="E59" s="59">
        <v>0.5</v>
      </c>
      <c r="F59" s="32">
        <f>VLOOKUP($B59,'[2]Vat lieu'!$B$3:$E$384,4,0)</f>
        <v>192000</v>
      </c>
      <c r="G59" s="161">
        <f t="shared" si="4"/>
        <v>96000</v>
      </c>
    </row>
    <row r="60" spans="1:7" ht="19.5" customHeight="1" x14ac:dyDescent="0.25">
      <c r="A60" s="57" t="s">
        <v>8</v>
      </c>
      <c r="B60" s="247" t="s">
        <v>595</v>
      </c>
      <c r="C60" s="50" t="s">
        <v>957</v>
      </c>
      <c r="D60" s="59" t="s">
        <v>321</v>
      </c>
      <c r="E60" s="59">
        <v>1</v>
      </c>
      <c r="F60" s="32">
        <f>VLOOKUP($B60,'[2]Vat lieu'!$B$3:$E$384,4,0)</f>
        <v>2956.8</v>
      </c>
      <c r="G60" s="161">
        <f t="shared" si="4"/>
        <v>2956.8</v>
      </c>
    </row>
    <row r="61" spans="1:7" ht="19.5" customHeight="1" x14ac:dyDescent="0.25">
      <c r="A61" s="57" t="s">
        <v>8</v>
      </c>
      <c r="B61" s="247" t="s">
        <v>596</v>
      </c>
      <c r="C61" s="50" t="s">
        <v>344</v>
      </c>
      <c r="D61" s="59" t="s">
        <v>297</v>
      </c>
      <c r="E61" s="59">
        <v>1</v>
      </c>
      <c r="F61" s="32">
        <f>VLOOKUP($B61,'[2]Vat lieu'!$B$3:$E$384,4,0)</f>
        <v>550</v>
      </c>
      <c r="G61" s="161">
        <f t="shared" si="4"/>
        <v>550</v>
      </c>
    </row>
    <row r="62" spans="1:7" ht="19.5" customHeight="1" x14ac:dyDescent="0.25">
      <c r="A62" s="57" t="s">
        <v>8</v>
      </c>
      <c r="B62" s="247" t="s">
        <v>597</v>
      </c>
      <c r="C62" s="50" t="s">
        <v>958</v>
      </c>
      <c r="D62" s="59" t="s">
        <v>297</v>
      </c>
      <c r="E62" s="59">
        <v>1</v>
      </c>
      <c r="F62" s="32">
        <f>VLOOKUP($B62,'[2]Vat lieu'!$B$3:$E$384,4,0)</f>
        <v>523.6</v>
      </c>
      <c r="G62" s="161">
        <f t="shared" si="4"/>
        <v>523.6</v>
      </c>
    </row>
    <row r="63" spans="1:7" ht="19.5" customHeight="1" x14ac:dyDescent="0.25">
      <c r="A63" s="57" t="s">
        <v>8</v>
      </c>
      <c r="B63" s="247" t="s">
        <v>598</v>
      </c>
      <c r="C63" s="50" t="s">
        <v>959</v>
      </c>
      <c r="D63" s="59" t="s">
        <v>297</v>
      </c>
      <c r="E63" s="59">
        <v>0.5</v>
      </c>
      <c r="F63" s="32">
        <f>VLOOKUP($B63,'[2]Vat lieu'!$B$3:$E$384,4,0)</f>
        <v>2356.1999999999998</v>
      </c>
      <c r="G63" s="161">
        <f t="shared" si="4"/>
        <v>1178.0999999999999</v>
      </c>
    </row>
    <row r="64" spans="1:7" ht="19.5" customHeight="1" x14ac:dyDescent="0.25">
      <c r="A64" s="57" t="s">
        <v>8</v>
      </c>
      <c r="B64" s="247" t="s">
        <v>563</v>
      </c>
      <c r="C64" s="50" t="s">
        <v>933</v>
      </c>
      <c r="D64" s="59" t="s">
        <v>297</v>
      </c>
      <c r="E64" s="59">
        <v>2</v>
      </c>
      <c r="F64" s="32">
        <f>VLOOKUP($B64,'[2]Vat lieu'!$B$3:$E$384,4,0)</f>
        <v>550</v>
      </c>
      <c r="G64" s="161">
        <f t="shared" si="4"/>
        <v>1100</v>
      </c>
    </row>
    <row r="65" spans="1:7" ht="19.5" customHeight="1" x14ac:dyDescent="0.25">
      <c r="A65" s="57" t="s">
        <v>8</v>
      </c>
      <c r="B65" s="247" t="s">
        <v>599</v>
      </c>
      <c r="C65" s="50" t="s">
        <v>721</v>
      </c>
      <c r="D65" s="59" t="s">
        <v>297</v>
      </c>
      <c r="E65" s="59">
        <v>0.5</v>
      </c>
      <c r="F65" s="32">
        <f>VLOOKUP($B65,'[2]Vat lieu'!$B$3:$E$384,4,0)</f>
        <v>2200</v>
      </c>
      <c r="G65" s="161">
        <f t="shared" si="4"/>
        <v>1100</v>
      </c>
    </row>
    <row r="66" spans="1:7" ht="19.5" customHeight="1" x14ac:dyDescent="0.25">
      <c r="A66" s="57" t="s">
        <v>8</v>
      </c>
      <c r="B66" s="247" t="s">
        <v>541</v>
      </c>
      <c r="C66" s="50" t="s">
        <v>296</v>
      </c>
      <c r="D66" s="59" t="s">
        <v>297</v>
      </c>
      <c r="E66" s="59">
        <v>2</v>
      </c>
      <c r="F66" s="32">
        <f>VLOOKUP($B66,'[2]Vat lieu'!$B$3:$E$384,4,0)</f>
        <v>35</v>
      </c>
      <c r="G66" s="161">
        <f t="shared" si="4"/>
        <v>70</v>
      </c>
    </row>
    <row r="67" spans="1:7" ht="19.5" customHeight="1" x14ac:dyDescent="0.25">
      <c r="A67" s="57" t="s">
        <v>8</v>
      </c>
      <c r="B67" s="247" t="s">
        <v>565</v>
      </c>
      <c r="C67" s="50" t="s">
        <v>331</v>
      </c>
      <c r="D67" s="59" t="s">
        <v>19</v>
      </c>
      <c r="E67" s="59">
        <v>0.01</v>
      </c>
      <c r="F67" s="32">
        <f>VLOOKUP($B67,'[2]Vat lieu'!$B$3:$E$384,4,0)</f>
        <v>1700</v>
      </c>
      <c r="G67" s="161">
        <f t="shared" si="4"/>
        <v>17</v>
      </c>
    </row>
    <row r="68" spans="1:7" ht="19.5" customHeight="1" x14ac:dyDescent="0.25">
      <c r="A68" s="57" t="s">
        <v>8</v>
      </c>
      <c r="B68" s="247" t="s">
        <v>542</v>
      </c>
      <c r="C68" s="50" t="s">
        <v>298</v>
      </c>
      <c r="D68" s="59" t="s">
        <v>299</v>
      </c>
      <c r="E68" s="59">
        <v>5.0000000000000001E-3</v>
      </c>
      <c r="F68" s="32">
        <f>VLOOKUP($B68,'[2]Vat lieu'!$B$3:$E$384,4,0)</f>
        <v>5460</v>
      </c>
      <c r="G68" s="161">
        <f t="shared" si="4"/>
        <v>27.3</v>
      </c>
    </row>
    <row r="69" spans="1:7" ht="19.5" customHeight="1" x14ac:dyDescent="0.25">
      <c r="A69" s="57" t="s">
        <v>8</v>
      </c>
      <c r="B69" s="247" t="s">
        <v>547</v>
      </c>
      <c r="C69" s="50" t="s">
        <v>306</v>
      </c>
      <c r="D69" s="59" t="s">
        <v>322</v>
      </c>
      <c r="E69" s="59">
        <v>0.03</v>
      </c>
      <c r="F69" s="32">
        <f>VLOOKUP($B69,'[2]Vat lieu'!$B$3:$E$384,4,0)</f>
        <v>36360</v>
      </c>
      <c r="G69" s="161">
        <f t="shared" si="4"/>
        <v>1090.8</v>
      </c>
    </row>
    <row r="70" spans="1:7" ht="19.5" customHeight="1" x14ac:dyDescent="0.25">
      <c r="A70" s="61"/>
      <c r="B70" s="251"/>
      <c r="C70" s="321" t="s">
        <v>707</v>
      </c>
      <c r="D70" s="322"/>
      <c r="E70" s="252">
        <v>0.08</v>
      </c>
      <c r="F70" s="323"/>
      <c r="G70" s="265">
        <f>SUM(G56:G69)*E70</f>
        <v>9841.8880000000026</v>
      </c>
    </row>
    <row r="71" spans="1:7" ht="19.5" customHeight="1" x14ac:dyDescent="0.25">
      <c r="A71" s="45">
        <v>6</v>
      </c>
      <c r="B71" s="19" t="s">
        <v>132</v>
      </c>
      <c r="C71" s="483" t="s">
        <v>999</v>
      </c>
      <c r="D71" s="483"/>
      <c r="E71" s="483"/>
      <c r="F71" s="85"/>
      <c r="G71" s="126">
        <f>ROUND(SUM(G72:G83),0)</f>
        <v>9711</v>
      </c>
    </row>
    <row r="72" spans="1:7" ht="19.5" customHeight="1" x14ac:dyDescent="0.25">
      <c r="A72" s="74" t="s">
        <v>8</v>
      </c>
      <c r="B72" s="250" t="s">
        <v>600</v>
      </c>
      <c r="C72" s="67" t="s">
        <v>960</v>
      </c>
      <c r="D72" s="68" t="s">
        <v>321</v>
      </c>
      <c r="E72" s="68">
        <v>0.5</v>
      </c>
      <c r="F72" s="115">
        <f>VLOOKUP($B72,'[2]Vat lieu'!$B$3:$E$384,4,0)</f>
        <v>4540</v>
      </c>
      <c r="G72" s="173">
        <f>F72*E72</f>
        <v>2270</v>
      </c>
    </row>
    <row r="73" spans="1:7" ht="19.5" customHeight="1" x14ac:dyDescent="0.25">
      <c r="A73" s="57" t="s">
        <v>8</v>
      </c>
      <c r="B73" s="247" t="s">
        <v>601</v>
      </c>
      <c r="C73" s="50" t="s">
        <v>722</v>
      </c>
      <c r="D73" s="59" t="s">
        <v>321</v>
      </c>
      <c r="E73" s="59">
        <v>5</v>
      </c>
      <c r="F73" s="32">
        <f>VLOOKUP($B73,'[2]Vat lieu'!$B$3:$E$384,4,0)</f>
        <v>320</v>
      </c>
      <c r="G73" s="161">
        <f t="shared" ref="G73:G82" si="5">F73*E73</f>
        <v>1600</v>
      </c>
    </row>
    <row r="74" spans="1:7" ht="19.5" customHeight="1" x14ac:dyDescent="0.25">
      <c r="A74" s="57" t="s">
        <v>8</v>
      </c>
      <c r="B74" s="247" t="s">
        <v>602</v>
      </c>
      <c r="C74" s="50" t="s">
        <v>723</v>
      </c>
      <c r="D74" s="59" t="s">
        <v>297</v>
      </c>
      <c r="E74" s="59">
        <v>0.4</v>
      </c>
      <c r="F74" s="32">
        <f>VLOOKUP($B74,'[2]Vat lieu'!$B$3:$E$384,4,0)</f>
        <v>100</v>
      </c>
      <c r="G74" s="161">
        <f t="shared" si="5"/>
        <v>40</v>
      </c>
    </row>
    <row r="75" spans="1:7" ht="19.5" customHeight="1" x14ac:dyDescent="0.25">
      <c r="A75" s="57" t="s">
        <v>8</v>
      </c>
      <c r="B75" s="247" t="s">
        <v>603</v>
      </c>
      <c r="C75" s="50" t="s">
        <v>724</v>
      </c>
      <c r="D75" s="59" t="s">
        <v>297</v>
      </c>
      <c r="E75" s="59">
        <v>0.5</v>
      </c>
      <c r="F75" s="32">
        <f>VLOOKUP($B75,'[2]Vat lieu'!$B$3:$E$384,4,0)</f>
        <v>2640</v>
      </c>
      <c r="G75" s="161">
        <f t="shared" si="5"/>
        <v>1320</v>
      </c>
    </row>
    <row r="76" spans="1:7" ht="19.5" customHeight="1" x14ac:dyDescent="0.25">
      <c r="A76" s="57" t="s">
        <v>8</v>
      </c>
      <c r="B76" s="247" t="s">
        <v>589</v>
      </c>
      <c r="C76" s="50" t="s">
        <v>339</v>
      </c>
      <c r="D76" s="59" t="s">
        <v>321</v>
      </c>
      <c r="E76" s="59">
        <v>5</v>
      </c>
      <c r="F76" s="32">
        <f>VLOOKUP($B76,'[2]Vat lieu'!$B$3:$E$384,4,0)</f>
        <v>400</v>
      </c>
      <c r="G76" s="161">
        <f t="shared" si="5"/>
        <v>2000</v>
      </c>
    </row>
    <row r="77" spans="1:7" ht="19.5" customHeight="1" x14ac:dyDescent="0.25">
      <c r="A77" s="71" t="s">
        <v>8</v>
      </c>
      <c r="B77" s="248" t="s">
        <v>563</v>
      </c>
      <c r="C77" s="110" t="s">
        <v>933</v>
      </c>
      <c r="D77" s="113" t="s">
        <v>297</v>
      </c>
      <c r="E77" s="113">
        <v>1</v>
      </c>
      <c r="F77" s="34">
        <f>VLOOKUP($B77,'[2]Vat lieu'!$B$3:$E$384,4,0)</f>
        <v>550</v>
      </c>
      <c r="G77" s="165">
        <f t="shared" si="5"/>
        <v>550</v>
      </c>
    </row>
    <row r="78" spans="1:7" ht="19.5" customHeight="1" x14ac:dyDescent="0.25">
      <c r="A78" s="74" t="s">
        <v>8</v>
      </c>
      <c r="B78" s="250" t="s">
        <v>604</v>
      </c>
      <c r="C78" s="67" t="s">
        <v>961</v>
      </c>
      <c r="D78" s="68" t="s">
        <v>321</v>
      </c>
      <c r="E78" s="68">
        <v>0.4</v>
      </c>
      <c r="F78" s="115">
        <f>VLOOKUP($B78,'[2]Vat lieu'!$B$3:$E$384,4,0)</f>
        <v>16</v>
      </c>
      <c r="G78" s="173">
        <f t="shared" si="5"/>
        <v>6.4</v>
      </c>
    </row>
    <row r="79" spans="1:7" ht="19.5" customHeight="1" x14ac:dyDescent="0.25">
      <c r="A79" s="57" t="s">
        <v>8</v>
      </c>
      <c r="B79" s="247" t="s">
        <v>541</v>
      </c>
      <c r="C79" s="50" t="s">
        <v>296</v>
      </c>
      <c r="D79" s="59" t="s">
        <v>297</v>
      </c>
      <c r="E79" s="59">
        <v>2</v>
      </c>
      <c r="F79" s="32">
        <f>VLOOKUP($B79,'[2]Vat lieu'!$B$3:$E$384,4,0)</f>
        <v>35</v>
      </c>
      <c r="G79" s="161">
        <f t="shared" si="5"/>
        <v>70</v>
      </c>
    </row>
    <row r="80" spans="1:7" ht="19.5" customHeight="1" x14ac:dyDescent="0.25">
      <c r="A80" s="57" t="s">
        <v>8</v>
      </c>
      <c r="B80" s="247" t="s">
        <v>565</v>
      </c>
      <c r="C80" s="50" t="s">
        <v>331</v>
      </c>
      <c r="D80" s="59" t="s">
        <v>19</v>
      </c>
      <c r="E80" s="59">
        <v>0.01</v>
      </c>
      <c r="F80" s="32">
        <f>VLOOKUP($B80,'[2]Vat lieu'!$B$3:$E$384,4,0)</f>
        <v>1700</v>
      </c>
      <c r="G80" s="161">
        <f t="shared" si="5"/>
        <v>17</v>
      </c>
    </row>
    <row r="81" spans="1:7" ht="19.5" customHeight="1" x14ac:dyDescent="0.25">
      <c r="A81" s="57" t="s">
        <v>8</v>
      </c>
      <c r="B81" s="247" t="s">
        <v>542</v>
      </c>
      <c r="C81" s="50" t="s">
        <v>298</v>
      </c>
      <c r="D81" s="59" t="s">
        <v>299</v>
      </c>
      <c r="E81" s="59">
        <v>5.0000000000000001E-3</v>
      </c>
      <c r="F81" s="32">
        <f>VLOOKUP($B81,'[2]Vat lieu'!$B$3:$E$384,4,0)</f>
        <v>5460</v>
      </c>
      <c r="G81" s="161">
        <f t="shared" si="5"/>
        <v>27.3</v>
      </c>
    </row>
    <row r="82" spans="1:7" ht="19.5" customHeight="1" x14ac:dyDescent="0.25">
      <c r="A82" s="57" t="s">
        <v>8</v>
      </c>
      <c r="B82" s="247" t="s">
        <v>547</v>
      </c>
      <c r="C82" s="50" t="s">
        <v>306</v>
      </c>
      <c r="D82" s="59" t="s">
        <v>322</v>
      </c>
      <c r="E82" s="59">
        <v>0.03</v>
      </c>
      <c r="F82" s="32">
        <f>VLOOKUP($B82,'[2]Vat lieu'!$B$3:$E$384,4,0)</f>
        <v>36360</v>
      </c>
      <c r="G82" s="161">
        <f t="shared" si="5"/>
        <v>1090.8</v>
      </c>
    </row>
    <row r="83" spans="1:7" ht="19.5" customHeight="1" x14ac:dyDescent="0.25">
      <c r="A83" s="61"/>
      <c r="B83" s="251"/>
      <c r="C83" s="321" t="s">
        <v>707</v>
      </c>
      <c r="D83" s="322"/>
      <c r="E83" s="252">
        <v>0.08</v>
      </c>
      <c r="F83" s="323"/>
      <c r="G83" s="265">
        <f>SUM(G72:G82)*E83</f>
        <v>719.32</v>
      </c>
    </row>
    <row r="84" spans="1:7" ht="19.5" customHeight="1" x14ac:dyDescent="0.25">
      <c r="A84" s="45">
        <v>7</v>
      </c>
      <c r="B84" s="19" t="s">
        <v>136</v>
      </c>
      <c r="C84" s="483" t="s">
        <v>345</v>
      </c>
      <c r="D84" s="483"/>
      <c r="E84" s="483"/>
      <c r="F84" s="85"/>
      <c r="G84" s="126">
        <f>ROUND(SUM(G85:G98),0)</f>
        <v>31950</v>
      </c>
    </row>
    <row r="85" spans="1:7" ht="19.5" customHeight="1" x14ac:dyDescent="0.25">
      <c r="A85" s="74" t="s">
        <v>8</v>
      </c>
      <c r="B85" s="250" t="s">
        <v>563</v>
      </c>
      <c r="C85" s="67" t="s">
        <v>933</v>
      </c>
      <c r="D85" s="68" t="s">
        <v>297</v>
      </c>
      <c r="E85" s="68">
        <v>5</v>
      </c>
      <c r="F85" s="115">
        <f>VLOOKUP($B85,'[2]Vat lieu'!$B$3:$E$384,4,0)</f>
        <v>550</v>
      </c>
      <c r="G85" s="173">
        <f>F85*E85</f>
        <v>2750</v>
      </c>
    </row>
    <row r="86" spans="1:7" ht="19.5" customHeight="1" x14ac:dyDescent="0.25">
      <c r="A86" s="57" t="s">
        <v>8</v>
      </c>
      <c r="B86" s="247" t="s">
        <v>605</v>
      </c>
      <c r="C86" s="50" t="s">
        <v>346</v>
      </c>
      <c r="D86" s="59" t="s">
        <v>321</v>
      </c>
      <c r="E86" s="59">
        <v>0.2</v>
      </c>
      <c r="F86" s="32">
        <f>VLOOKUP($B86,'[2]Vat lieu'!$B$3:$E$384,4,0)</f>
        <v>16940</v>
      </c>
      <c r="G86" s="161">
        <f t="shared" ref="G86:G97" si="6">F86*E86</f>
        <v>3388</v>
      </c>
    </row>
    <row r="87" spans="1:7" ht="19.5" customHeight="1" x14ac:dyDescent="0.25">
      <c r="A87" s="57" t="s">
        <v>8</v>
      </c>
      <c r="B87" s="247" t="s">
        <v>606</v>
      </c>
      <c r="C87" s="50" t="s">
        <v>725</v>
      </c>
      <c r="D87" s="59" t="s">
        <v>321</v>
      </c>
      <c r="E87" s="59">
        <v>0.2</v>
      </c>
      <c r="F87" s="32">
        <f>VLOOKUP($B87,'[2]Vat lieu'!$B$3:$E$384,4,0)</f>
        <v>4620</v>
      </c>
      <c r="G87" s="161">
        <f t="shared" si="6"/>
        <v>924</v>
      </c>
    </row>
    <row r="88" spans="1:7" ht="19.5" customHeight="1" x14ac:dyDescent="0.25">
      <c r="A88" s="57" t="s">
        <v>8</v>
      </c>
      <c r="B88" s="247" t="s">
        <v>607</v>
      </c>
      <c r="C88" s="50" t="s">
        <v>962</v>
      </c>
      <c r="D88" s="59" t="s">
        <v>321</v>
      </c>
      <c r="E88" s="59">
        <v>0.5</v>
      </c>
      <c r="F88" s="32">
        <f>VLOOKUP($B88,'[2]Vat lieu'!$B$3:$E$384,4,0)</f>
        <v>22000</v>
      </c>
      <c r="G88" s="161">
        <f t="shared" si="6"/>
        <v>11000</v>
      </c>
    </row>
    <row r="89" spans="1:7" ht="19.5" customHeight="1" x14ac:dyDescent="0.25">
      <c r="A89" s="57" t="s">
        <v>8</v>
      </c>
      <c r="B89" s="247" t="s">
        <v>589</v>
      </c>
      <c r="C89" s="50" t="s">
        <v>339</v>
      </c>
      <c r="D89" s="59" t="s">
        <v>321</v>
      </c>
      <c r="E89" s="59">
        <v>0.5</v>
      </c>
      <c r="F89" s="32">
        <f>VLOOKUP($B89,'[2]Vat lieu'!$B$3:$E$384,4,0)</f>
        <v>400</v>
      </c>
      <c r="G89" s="161">
        <f t="shared" si="6"/>
        <v>200</v>
      </c>
    </row>
    <row r="90" spans="1:7" ht="19.5" customHeight="1" x14ac:dyDescent="0.25">
      <c r="A90" s="57" t="s">
        <v>8</v>
      </c>
      <c r="B90" s="247" t="s">
        <v>608</v>
      </c>
      <c r="C90" s="50" t="s">
        <v>726</v>
      </c>
      <c r="D90" s="59" t="s">
        <v>321</v>
      </c>
      <c r="E90" s="59">
        <v>0.1</v>
      </c>
      <c r="F90" s="32">
        <f>VLOOKUP($B90,'[2]Vat lieu'!$B$3:$E$384,4,0)</f>
        <v>2180</v>
      </c>
      <c r="G90" s="161">
        <f t="shared" si="6"/>
        <v>218</v>
      </c>
    </row>
    <row r="91" spans="1:7" ht="19.5" customHeight="1" x14ac:dyDescent="0.25">
      <c r="A91" s="57" t="s">
        <v>8</v>
      </c>
      <c r="B91" s="247" t="s">
        <v>609</v>
      </c>
      <c r="C91" s="50" t="s">
        <v>347</v>
      </c>
      <c r="D91" s="59" t="s">
        <v>321</v>
      </c>
      <c r="E91" s="59">
        <v>0.4</v>
      </c>
      <c r="F91" s="32">
        <f>VLOOKUP($B91,'[2]Vat lieu'!$B$3:$E$384,4,0)</f>
        <v>13200</v>
      </c>
      <c r="G91" s="161">
        <f t="shared" si="6"/>
        <v>5280</v>
      </c>
    </row>
    <row r="92" spans="1:7" ht="19.5" customHeight="1" x14ac:dyDescent="0.25">
      <c r="A92" s="57" t="s">
        <v>8</v>
      </c>
      <c r="B92" s="247" t="s">
        <v>610</v>
      </c>
      <c r="C92" s="50" t="s">
        <v>348</v>
      </c>
      <c r="D92" s="59" t="s">
        <v>321</v>
      </c>
      <c r="E92" s="59">
        <v>0.3</v>
      </c>
      <c r="F92" s="32">
        <f>VLOOKUP($B92,'[2]Vat lieu'!$B$3:$E$384,4,0)</f>
        <v>10995.6</v>
      </c>
      <c r="G92" s="161">
        <f t="shared" si="6"/>
        <v>3298.68</v>
      </c>
    </row>
    <row r="93" spans="1:7" ht="19.5" customHeight="1" x14ac:dyDescent="0.25">
      <c r="A93" s="57" t="s">
        <v>8</v>
      </c>
      <c r="B93" s="247" t="s">
        <v>611</v>
      </c>
      <c r="C93" s="50" t="s">
        <v>727</v>
      </c>
      <c r="D93" s="59" t="s">
        <v>297</v>
      </c>
      <c r="E93" s="59">
        <v>0.5</v>
      </c>
      <c r="F93" s="32">
        <f>VLOOKUP($B93,'[2]Vat lieu'!$B$3:$E$384,4,0)</f>
        <v>2640</v>
      </c>
      <c r="G93" s="161">
        <f t="shared" si="6"/>
        <v>1320</v>
      </c>
    </row>
    <row r="94" spans="1:7" ht="19.5" customHeight="1" x14ac:dyDescent="0.25">
      <c r="A94" s="57" t="s">
        <v>8</v>
      </c>
      <c r="B94" s="247" t="s">
        <v>541</v>
      </c>
      <c r="C94" s="50" t="s">
        <v>296</v>
      </c>
      <c r="D94" s="59" t="s">
        <v>297</v>
      </c>
      <c r="E94" s="59">
        <v>2</v>
      </c>
      <c r="F94" s="32">
        <f>VLOOKUP($B94,'[2]Vat lieu'!$B$3:$E$384,4,0)</f>
        <v>35</v>
      </c>
      <c r="G94" s="161">
        <f t="shared" si="6"/>
        <v>70</v>
      </c>
    </row>
    <row r="95" spans="1:7" ht="19.5" customHeight="1" x14ac:dyDescent="0.25">
      <c r="A95" s="57" t="s">
        <v>8</v>
      </c>
      <c r="B95" s="247" t="s">
        <v>565</v>
      </c>
      <c r="C95" s="50" t="s">
        <v>331</v>
      </c>
      <c r="D95" s="59" t="s">
        <v>19</v>
      </c>
      <c r="E95" s="59">
        <v>0.01</v>
      </c>
      <c r="F95" s="32">
        <f>VLOOKUP($B95,'[2]Vat lieu'!$B$3:$E$384,4,0)</f>
        <v>1700</v>
      </c>
      <c r="G95" s="161">
        <f t="shared" si="6"/>
        <v>17</v>
      </c>
    </row>
    <row r="96" spans="1:7" ht="19.5" customHeight="1" x14ac:dyDescent="0.25">
      <c r="A96" s="57" t="s">
        <v>8</v>
      </c>
      <c r="B96" s="247" t="s">
        <v>542</v>
      </c>
      <c r="C96" s="50" t="s">
        <v>298</v>
      </c>
      <c r="D96" s="59" t="s">
        <v>299</v>
      </c>
      <c r="E96" s="59">
        <v>5.0000000000000001E-3</v>
      </c>
      <c r="F96" s="32">
        <f>VLOOKUP($B96,'[2]Vat lieu'!$B$3:$E$384,4,0)</f>
        <v>5460</v>
      </c>
      <c r="G96" s="161">
        <f t="shared" si="6"/>
        <v>27.3</v>
      </c>
    </row>
    <row r="97" spans="1:7" ht="19.5" customHeight="1" x14ac:dyDescent="0.25">
      <c r="A97" s="57" t="s">
        <v>8</v>
      </c>
      <c r="B97" s="247" t="s">
        <v>547</v>
      </c>
      <c r="C97" s="50" t="s">
        <v>306</v>
      </c>
      <c r="D97" s="59" t="s">
        <v>322</v>
      </c>
      <c r="E97" s="59">
        <v>0.03</v>
      </c>
      <c r="F97" s="32">
        <f>VLOOKUP($B97,'[2]Vat lieu'!$B$3:$E$384,4,0)</f>
        <v>36360</v>
      </c>
      <c r="G97" s="161">
        <f t="shared" si="6"/>
        <v>1090.8</v>
      </c>
    </row>
    <row r="98" spans="1:7" ht="19.5" customHeight="1" x14ac:dyDescent="0.25">
      <c r="A98" s="61"/>
      <c r="B98" s="251"/>
      <c r="C98" s="321" t="s">
        <v>707</v>
      </c>
      <c r="D98" s="322"/>
      <c r="E98" s="252">
        <v>0.08</v>
      </c>
      <c r="F98" s="323"/>
      <c r="G98" s="265">
        <f>SUM(G85:G97)*E98</f>
        <v>2366.7024000000001</v>
      </c>
    </row>
    <row r="99" spans="1:7" ht="19.5" customHeight="1" x14ac:dyDescent="0.25">
      <c r="A99" s="45">
        <v>8</v>
      </c>
      <c r="B99" s="19" t="s">
        <v>142</v>
      </c>
      <c r="C99" s="483" t="s">
        <v>349</v>
      </c>
      <c r="D99" s="483"/>
      <c r="E99" s="483"/>
      <c r="F99" s="85"/>
      <c r="G99" s="126">
        <f>ROUND(SUM(G100:G114),0)</f>
        <v>15185</v>
      </c>
    </row>
    <row r="100" spans="1:7" ht="19.5" customHeight="1" x14ac:dyDescent="0.25">
      <c r="A100" s="74" t="s">
        <v>8</v>
      </c>
      <c r="B100" s="250" t="s">
        <v>589</v>
      </c>
      <c r="C100" s="67" t="s">
        <v>339</v>
      </c>
      <c r="D100" s="68" t="s">
        <v>321</v>
      </c>
      <c r="E100" s="68">
        <v>1</v>
      </c>
      <c r="F100" s="115">
        <f>VLOOKUP($B100,'[2]Vat lieu'!$B$3:$E$384,4,0)</f>
        <v>400</v>
      </c>
      <c r="G100" s="173">
        <f>F100*E100</f>
        <v>400</v>
      </c>
    </row>
    <row r="101" spans="1:7" ht="19.5" customHeight="1" x14ac:dyDescent="0.25">
      <c r="A101" s="57" t="s">
        <v>8</v>
      </c>
      <c r="B101" s="247" t="s">
        <v>612</v>
      </c>
      <c r="C101" s="50" t="s">
        <v>963</v>
      </c>
      <c r="D101" s="59" t="s">
        <v>321</v>
      </c>
      <c r="E101" s="59">
        <v>0.2</v>
      </c>
      <c r="F101" s="32">
        <f>VLOOKUP($B101,'[2]Vat lieu'!$B$3:$E$384,4,0)</f>
        <v>2079</v>
      </c>
      <c r="G101" s="161">
        <f t="shared" ref="G101:G113" si="7">F101*E101</f>
        <v>415.8</v>
      </c>
    </row>
    <row r="102" spans="1:7" ht="19.5" customHeight="1" x14ac:dyDescent="0.25">
      <c r="A102" s="57" t="s">
        <v>8</v>
      </c>
      <c r="B102" s="247" t="s">
        <v>606</v>
      </c>
      <c r="C102" s="50" t="s">
        <v>725</v>
      </c>
      <c r="D102" s="59" t="s">
        <v>321</v>
      </c>
      <c r="E102" s="59">
        <v>0.2</v>
      </c>
      <c r="F102" s="32">
        <f>VLOOKUP($B102,'[2]Vat lieu'!$B$3:$E$384,4,0)</f>
        <v>4620</v>
      </c>
      <c r="G102" s="161">
        <f t="shared" si="7"/>
        <v>924</v>
      </c>
    </row>
    <row r="103" spans="1:7" ht="19.5" customHeight="1" x14ac:dyDescent="0.25">
      <c r="A103" s="57" t="s">
        <v>8</v>
      </c>
      <c r="B103" s="247" t="s">
        <v>613</v>
      </c>
      <c r="C103" s="50" t="s">
        <v>964</v>
      </c>
      <c r="D103" s="59" t="s">
        <v>321</v>
      </c>
      <c r="E103" s="59">
        <v>0.6</v>
      </c>
      <c r="F103" s="32">
        <f>VLOOKUP($B103,'[2]Vat lieu'!$B$3:$E$384,4,0)</f>
        <v>4400</v>
      </c>
      <c r="G103" s="161">
        <f t="shared" si="7"/>
        <v>2640</v>
      </c>
    </row>
    <row r="104" spans="1:7" ht="19.5" customHeight="1" x14ac:dyDescent="0.25">
      <c r="A104" s="57" t="s">
        <v>8</v>
      </c>
      <c r="B104" s="247" t="s">
        <v>614</v>
      </c>
      <c r="C104" s="50" t="s">
        <v>350</v>
      </c>
      <c r="D104" s="59" t="s">
        <v>321</v>
      </c>
      <c r="E104" s="59">
        <v>0.5</v>
      </c>
      <c r="F104" s="32">
        <f>VLOOKUP($B104,'[2]Vat lieu'!$B$3:$E$384,4,0)</f>
        <v>2800</v>
      </c>
      <c r="G104" s="161">
        <f t="shared" si="7"/>
        <v>1400</v>
      </c>
    </row>
    <row r="105" spans="1:7" ht="19.5" customHeight="1" x14ac:dyDescent="0.25">
      <c r="A105" s="57" t="s">
        <v>8</v>
      </c>
      <c r="B105" s="247" t="s">
        <v>586</v>
      </c>
      <c r="C105" s="50" t="s">
        <v>953</v>
      </c>
      <c r="D105" s="59" t="s">
        <v>321</v>
      </c>
      <c r="E105" s="59">
        <v>0.5</v>
      </c>
      <c r="F105" s="32">
        <f>VLOOKUP($B105,'[2]Vat lieu'!$B$3:$E$384,4,0)</f>
        <v>4540</v>
      </c>
      <c r="G105" s="161">
        <f t="shared" si="7"/>
        <v>2270</v>
      </c>
    </row>
    <row r="106" spans="1:7" ht="19.5" customHeight="1" x14ac:dyDescent="0.25">
      <c r="A106" s="57" t="s">
        <v>8</v>
      </c>
      <c r="B106" s="247" t="s">
        <v>615</v>
      </c>
      <c r="C106" s="50" t="s">
        <v>965</v>
      </c>
      <c r="D106" s="59" t="s">
        <v>321</v>
      </c>
      <c r="E106" s="59">
        <v>2</v>
      </c>
      <c r="F106" s="32">
        <f>VLOOKUP($B106,'[2]Vat lieu'!$B$3:$E$384,4,0)</f>
        <v>680</v>
      </c>
      <c r="G106" s="161">
        <f t="shared" si="7"/>
        <v>1360</v>
      </c>
    </row>
    <row r="107" spans="1:7" ht="19.5" customHeight="1" x14ac:dyDescent="0.25">
      <c r="A107" s="57" t="s">
        <v>8</v>
      </c>
      <c r="B107" s="247" t="s">
        <v>596</v>
      </c>
      <c r="C107" s="50" t="s">
        <v>344</v>
      </c>
      <c r="D107" s="59" t="s">
        <v>297</v>
      </c>
      <c r="E107" s="59">
        <v>0.5</v>
      </c>
      <c r="F107" s="32">
        <f>VLOOKUP($B107,'[2]Vat lieu'!$B$3:$E$384,4,0)</f>
        <v>550</v>
      </c>
      <c r="G107" s="161">
        <f t="shared" si="7"/>
        <v>275</v>
      </c>
    </row>
    <row r="108" spans="1:7" ht="19.5" customHeight="1" x14ac:dyDescent="0.25">
      <c r="A108" s="57" t="s">
        <v>8</v>
      </c>
      <c r="B108" s="247" t="s">
        <v>563</v>
      </c>
      <c r="C108" s="50" t="s">
        <v>933</v>
      </c>
      <c r="D108" s="59" t="s">
        <v>297</v>
      </c>
      <c r="E108" s="59">
        <v>5</v>
      </c>
      <c r="F108" s="32">
        <f>VLOOKUP($B108,'[2]Vat lieu'!$B$3:$E$384,4,0)</f>
        <v>550</v>
      </c>
      <c r="G108" s="161">
        <f t="shared" si="7"/>
        <v>2750</v>
      </c>
    </row>
    <row r="109" spans="1:7" ht="19.5" customHeight="1" x14ac:dyDescent="0.25">
      <c r="A109" s="57" t="s">
        <v>8</v>
      </c>
      <c r="B109" s="247" t="s">
        <v>616</v>
      </c>
      <c r="C109" s="50" t="s">
        <v>351</v>
      </c>
      <c r="D109" s="59" t="s">
        <v>321</v>
      </c>
      <c r="E109" s="59">
        <v>0.2</v>
      </c>
      <c r="F109" s="32">
        <f>VLOOKUP($B109,'[2]Vat lieu'!$B$3:$E$384,4,0)</f>
        <v>700</v>
      </c>
      <c r="G109" s="161">
        <f t="shared" si="7"/>
        <v>140</v>
      </c>
    </row>
    <row r="110" spans="1:7" ht="19.5" customHeight="1" x14ac:dyDescent="0.25">
      <c r="A110" s="57" t="s">
        <v>8</v>
      </c>
      <c r="B110" s="247" t="s">
        <v>541</v>
      </c>
      <c r="C110" s="50" t="s">
        <v>296</v>
      </c>
      <c r="D110" s="59" t="s">
        <v>297</v>
      </c>
      <c r="E110" s="59">
        <v>10</v>
      </c>
      <c r="F110" s="32">
        <f>VLOOKUP($B110,'[2]Vat lieu'!$B$3:$E$384,4,0)</f>
        <v>35</v>
      </c>
      <c r="G110" s="161">
        <f t="shared" si="7"/>
        <v>350</v>
      </c>
    </row>
    <row r="111" spans="1:7" ht="19.5" customHeight="1" x14ac:dyDescent="0.25">
      <c r="A111" s="57" t="s">
        <v>8</v>
      </c>
      <c r="B111" s="247" t="s">
        <v>565</v>
      </c>
      <c r="C111" s="50" t="s">
        <v>331</v>
      </c>
      <c r="D111" s="59" t="s">
        <v>19</v>
      </c>
      <c r="E111" s="59">
        <v>0.01</v>
      </c>
      <c r="F111" s="32">
        <f>VLOOKUP($B111,'[2]Vat lieu'!$B$3:$E$384,4,0)</f>
        <v>1700</v>
      </c>
      <c r="G111" s="161">
        <f t="shared" si="7"/>
        <v>17</v>
      </c>
    </row>
    <row r="112" spans="1:7" ht="19.5" customHeight="1" x14ac:dyDescent="0.25">
      <c r="A112" s="57" t="s">
        <v>8</v>
      </c>
      <c r="B112" s="247" t="s">
        <v>542</v>
      </c>
      <c r="C112" s="50" t="s">
        <v>298</v>
      </c>
      <c r="D112" s="59" t="s">
        <v>299</v>
      </c>
      <c r="E112" s="59">
        <v>5.0000000000000001E-3</v>
      </c>
      <c r="F112" s="32">
        <f>VLOOKUP($B112,'[2]Vat lieu'!$B$3:$E$384,4,0)</f>
        <v>5460</v>
      </c>
      <c r="G112" s="161">
        <f t="shared" si="7"/>
        <v>27.3</v>
      </c>
    </row>
    <row r="113" spans="1:8" ht="19.5" customHeight="1" x14ac:dyDescent="0.25">
      <c r="A113" s="57" t="s">
        <v>8</v>
      </c>
      <c r="B113" s="247" t="s">
        <v>547</v>
      </c>
      <c r="C113" s="50" t="s">
        <v>306</v>
      </c>
      <c r="D113" s="59" t="s">
        <v>322</v>
      </c>
      <c r="E113" s="59">
        <v>0.03</v>
      </c>
      <c r="F113" s="32">
        <f>VLOOKUP($B113,'[2]Vat lieu'!$B$3:$E$384,4,0)</f>
        <v>36360</v>
      </c>
      <c r="G113" s="161">
        <f t="shared" si="7"/>
        <v>1090.8</v>
      </c>
    </row>
    <row r="114" spans="1:8" ht="19.5" customHeight="1" x14ac:dyDescent="0.25">
      <c r="A114" s="61"/>
      <c r="B114" s="251"/>
      <c r="C114" s="321" t="s">
        <v>707</v>
      </c>
      <c r="D114" s="322"/>
      <c r="E114" s="252">
        <v>0.08</v>
      </c>
      <c r="F114" s="323"/>
      <c r="G114" s="265">
        <f>SUM(G100:G113)*E114</f>
        <v>1124.7919999999999</v>
      </c>
    </row>
    <row r="115" spans="1:8" ht="19.5" customHeight="1" x14ac:dyDescent="0.25">
      <c r="A115" s="45">
        <v>9</v>
      </c>
      <c r="B115" s="19" t="s">
        <v>143</v>
      </c>
      <c r="C115" s="483" t="s">
        <v>352</v>
      </c>
      <c r="D115" s="483"/>
      <c r="E115" s="45" t="s">
        <v>8</v>
      </c>
      <c r="F115" s="85"/>
      <c r="G115" s="126">
        <f>ROUND(SUM(G116:G127),0)</f>
        <v>34829</v>
      </c>
    </row>
    <row r="116" spans="1:8" ht="19.5" customHeight="1" x14ac:dyDescent="0.25">
      <c r="A116" s="74" t="s">
        <v>8</v>
      </c>
      <c r="B116" s="250" t="s">
        <v>617</v>
      </c>
      <c r="C116" s="67" t="s">
        <v>353</v>
      </c>
      <c r="D116" s="68" t="s">
        <v>297</v>
      </c>
      <c r="E116" s="68">
        <v>1</v>
      </c>
      <c r="F116" s="115">
        <f>VLOOKUP($B116,'[2]Vat lieu'!$B$3:$E$384,4,0)</f>
        <v>2640</v>
      </c>
      <c r="G116" s="173">
        <f>F116*E116</f>
        <v>2640</v>
      </c>
    </row>
    <row r="117" spans="1:8" ht="19.5" customHeight="1" x14ac:dyDescent="0.25">
      <c r="A117" s="57" t="s">
        <v>8</v>
      </c>
      <c r="B117" s="247" t="s">
        <v>618</v>
      </c>
      <c r="C117" s="50" t="s">
        <v>966</v>
      </c>
      <c r="D117" s="59" t="s">
        <v>297</v>
      </c>
      <c r="E117" s="59">
        <v>10</v>
      </c>
      <c r="F117" s="32">
        <f>VLOOKUP($B117,'[2]Vat lieu'!$B$3:$E$384,4,0)</f>
        <v>770</v>
      </c>
      <c r="G117" s="161">
        <f t="shared" ref="G117:G126" si="8">F117*E117</f>
        <v>7700</v>
      </c>
    </row>
    <row r="118" spans="1:8" ht="19.5" customHeight="1" x14ac:dyDescent="0.25">
      <c r="A118" s="57" t="s">
        <v>8</v>
      </c>
      <c r="B118" s="247" t="s">
        <v>619</v>
      </c>
      <c r="C118" s="50" t="s">
        <v>728</v>
      </c>
      <c r="D118" s="59" t="s">
        <v>297</v>
      </c>
      <c r="E118" s="59">
        <v>10</v>
      </c>
      <c r="F118" s="32">
        <f>VLOOKUP($B118,'[2]Vat lieu'!$B$3:$E$384,4,0)</f>
        <v>990</v>
      </c>
      <c r="G118" s="161">
        <f t="shared" si="8"/>
        <v>9900</v>
      </c>
    </row>
    <row r="119" spans="1:8" ht="19.5" customHeight="1" x14ac:dyDescent="0.25">
      <c r="A119" s="57" t="s">
        <v>8</v>
      </c>
      <c r="B119" s="247" t="s">
        <v>589</v>
      </c>
      <c r="C119" s="50" t="s">
        <v>339</v>
      </c>
      <c r="D119" s="59" t="s">
        <v>321</v>
      </c>
      <c r="E119" s="59">
        <v>10</v>
      </c>
      <c r="F119" s="32">
        <f>VLOOKUP($B119,'[2]Vat lieu'!$B$3:$E$384,4,0)</f>
        <v>400</v>
      </c>
      <c r="G119" s="161">
        <f t="shared" si="8"/>
        <v>4000</v>
      </c>
    </row>
    <row r="120" spans="1:8" ht="19.5" customHeight="1" x14ac:dyDescent="0.25">
      <c r="A120" s="57" t="s">
        <v>8</v>
      </c>
      <c r="B120" s="247" t="s">
        <v>604</v>
      </c>
      <c r="C120" s="50" t="s">
        <v>961</v>
      </c>
      <c r="D120" s="59" t="s">
        <v>321</v>
      </c>
      <c r="E120" s="59">
        <v>10</v>
      </c>
      <c r="F120" s="32">
        <f>VLOOKUP($B120,'[2]Vat lieu'!$B$3:$E$384,4,0)</f>
        <v>16</v>
      </c>
      <c r="G120" s="161">
        <f t="shared" si="8"/>
        <v>160</v>
      </c>
    </row>
    <row r="121" spans="1:8" ht="19.5" customHeight="1" x14ac:dyDescent="0.25">
      <c r="A121" s="57" t="s">
        <v>8</v>
      </c>
      <c r="B121" s="247" t="s">
        <v>620</v>
      </c>
      <c r="C121" s="50" t="s">
        <v>354</v>
      </c>
      <c r="D121" s="59" t="s">
        <v>321</v>
      </c>
      <c r="E121" s="59">
        <v>2E-3</v>
      </c>
      <c r="F121" s="32">
        <f>VLOOKUP($B121,'[2]Vat lieu'!$B$3:$E$384,4,0)</f>
        <v>1818180</v>
      </c>
      <c r="G121" s="161">
        <f t="shared" si="8"/>
        <v>3636.36</v>
      </c>
    </row>
    <row r="122" spans="1:8" ht="19.5" customHeight="1" x14ac:dyDescent="0.25">
      <c r="A122" s="57" t="s">
        <v>8</v>
      </c>
      <c r="B122" s="247" t="s">
        <v>541</v>
      </c>
      <c r="C122" s="50" t="s">
        <v>296</v>
      </c>
      <c r="D122" s="59" t="s">
        <v>297</v>
      </c>
      <c r="E122" s="59">
        <v>10</v>
      </c>
      <c r="F122" s="32">
        <f>VLOOKUP($B122,'[2]Vat lieu'!$B$3:$E$384,4,0)</f>
        <v>35</v>
      </c>
      <c r="G122" s="161">
        <f t="shared" si="8"/>
        <v>350</v>
      </c>
    </row>
    <row r="123" spans="1:8" ht="19.5" customHeight="1" x14ac:dyDescent="0.25">
      <c r="A123" s="57" t="s">
        <v>8</v>
      </c>
      <c r="B123" s="247" t="s">
        <v>565</v>
      </c>
      <c r="C123" s="50" t="s">
        <v>331</v>
      </c>
      <c r="D123" s="59" t="s">
        <v>19</v>
      </c>
      <c r="E123" s="59">
        <v>0.01</v>
      </c>
      <c r="F123" s="32">
        <f>VLOOKUP($B123,'[2]Vat lieu'!$B$3:$E$384,4,0)</f>
        <v>1700</v>
      </c>
      <c r="G123" s="161">
        <f t="shared" si="8"/>
        <v>17</v>
      </c>
    </row>
    <row r="124" spans="1:8" ht="19.5" customHeight="1" x14ac:dyDescent="0.25">
      <c r="A124" s="57" t="s">
        <v>8</v>
      </c>
      <c r="B124" s="247" t="s">
        <v>542</v>
      </c>
      <c r="C124" s="50" t="s">
        <v>298</v>
      </c>
      <c r="D124" s="59" t="s">
        <v>299</v>
      </c>
      <c r="E124" s="59">
        <v>5.0000000000000001E-3</v>
      </c>
      <c r="F124" s="32">
        <f>VLOOKUP($B124,'[2]Vat lieu'!$B$3:$E$384,4,0)</f>
        <v>5460</v>
      </c>
      <c r="G124" s="161">
        <f t="shared" si="8"/>
        <v>27.3</v>
      </c>
    </row>
    <row r="125" spans="1:8" ht="19.5" customHeight="1" x14ac:dyDescent="0.25">
      <c r="A125" s="57" t="s">
        <v>8</v>
      </c>
      <c r="B125" s="247" t="s">
        <v>547</v>
      </c>
      <c r="C125" s="50" t="s">
        <v>306</v>
      </c>
      <c r="D125" s="59" t="s">
        <v>322</v>
      </c>
      <c r="E125" s="59">
        <v>0.03</v>
      </c>
      <c r="F125" s="32">
        <f>VLOOKUP($B125,'[2]Vat lieu'!$B$3:$E$384,4,0)</f>
        <v>36360</v>
      </c>
      <c r="G125" s="161">
        <f t="shared" si="8"/>
        <v>1090.8</v>
      </c>
    </row>
    <row r="126" spans="1:8" ht="19.5" customHeight="1" x14ac:dyDescent="0.25">
      <c r="A126" s="57" t="s">
        <v>8</v>
      </c>
      <c r="B126" s="247" t="s">
        <v>621</v>
      </c>
      <c r="C126" s="50" t="s">
        <v>355</v>
      </c>
      <c r="D126" s="59" t="s">
        <v>356</v>
      </c>
      <c r="E126" s="59">
        <v>2E-3</v>
      </c>
      <c r="F126" s="32">
        <f>VLOOKUP($B126,'[2]Vat lieu'!$B$3:$E$384,4,0)</f>
        <v>1363640</v>
      </c>
      <c r="G126" s="161">
        <f t="shared" si="8"/>
        <v>2727.28</v>
      </c>
    </row>
    <row r="127" spans="1:8" ht="19.5" customHeight="1" x14ac:dyDescent="0.25">
      <c r="A127" s="61"/>
      <c r="B127" s="251"/>
      <c r="C127" s="321" t="s">
        <v>707</v>
      </c>
      <c r="D127" s="322"/>
      <c r="E127" s="252">
        <v>0.08</v>
      </c>
      <c r="F127" s="323"/>
      <c r="G127" s="265">
        <f>SUM(G116:G126)*E127</f>
        <v>2579.8991999999998</v>
      </c>
    </row>
    <row r="128" spans="1:8" ht="19.5" customHeight="1" x14ac:dyDescent="0.25">
      <c r="A128" s="45">
        <v>10</v>
      </c>
      <c r="B128" s="19" t="s">
        <v>149</v>
      </c>
      <c r="C128" s="483" t="s">
        <v>357</v>
      </c>
      <c r="D128" s="483"/>
      <c r="E128" s="483"/>
      <c r="F128" s="81"/>
      <c r="G128" s="126">
        <f>G115</f>
        <v>34829</v>
      </c>
      <c r="H128" s="132" t="s">
        <v>622</v>
      </c>
    </row>
    <row r="129" spans="1:7" ht="19.5" customHeight="1" x14ac:dyDescent="0.25">
      <c r="A129" s="41">
        <v>11</v>
      </c>
      <c r="B129" s="19" t="s">
        <v>1000</v>
      </c>
      <c r="C129" s="523" t="s">
        <v>358</v>
      </c>
      <c r="D129" s="524"/>
      <c r="E129" s="45" t="s">
        <v>8</v>
      </c>
      <c r="F129" s="81"/>
      <c r="G129" s="126">
        <f>ROUND(SUM(G130:G144),0)</f>
        <v>90599</v>
      </c>
    </row>
    <row r="130" spans="1:7" ht="19.5" customHeight="1" x14ac:dyDescent="0.25">
      <c r="A130" s="74" t="s">
        <v>8</v>
      </c>
      <c r="B130" s="250" t="s">
        <v>623</v>
      </c>
      <c r="C130" s="67" t="s">
        <v>353</v>
      </c>
      <c r="D130" s="68" t="s">
        <v>297</v>
      </c>
      <c r="E130" s="68">
        <v>1</v>
      </c>
      <c r="F130" s="115">
        <f>VLOOKUP($B130,'[2]Vat lieu'!$B$3:$E$384,4,0)</f>
        <v>2640</v>
      </c>
      <c r="G130" s="173">
        <f>F130*E130</f>
        <v>2640</v>
      </c>
    </row>
    <row r="131" spans="1:7" ht="19.5" customHeight="1" x14ac:dyDescent="0.25">
      <c r="A131" s="57" t="s">
        <v>8</v>
      </c>
      <c r="B131" s="247" t="s">
        <v>618</v>
      </c>
      <c r="C131" s="50" t="s">
        <v>966</v>
      </c>
      <c r="D131" s="59" t="s">
        <v>297</v>
      </c>
      <c r="E131" s="59">
        <v>10</v>
      </c>
      <c r="F131" s="32">
        <f>VLOOKUP($B131,'[2]Vat lieu'!$B$3:$E$384,4,0)</f>
        <v>770</v>
      </c>
      <c r="G131" s="161">
        <f t="shared" ref="G131:G143" si="9">F131*E131</f>
        <v>7700</v>
      </c>
    </row>
    <row r="132" spans="1:7" ht="19.5" customHeight="1" x14ac:dyDescent="0.25">
      <c r="A132" s="57" t="s">
        <v>8</v>
      </c>
      <c r="B132" s="247" t="s">
        <v>619</v>
      </c>
      <c r="C132" s="50" t="s">
        <v>728</v>
      </c>
      <c r="D132" s="59" t="s">
        <v>297</v>
      </c>
      <c r="E132" s="59">
        <v>10</v>
      </c>
      <c r="F132" s="32">
        <f>VLOOKUP($B132,'[2]Vat lieu'!$B$3:$E$384,4,0)</f>
        <v>990</v>
      </c>
      <c r="G132" s="161">
        <f t="shared" si="9"/>
        <v>9900</v>
      </c>
    </row>
    <row r="133" spans="1:7" ht="19.5" customHeight="1" x14ac:dyDescent="0.25">
      <c r="A133" s="57" t="s">
        <v>8</v>
      </c>
      <c r="B133" s="247" t="s">
        <v>563</v>
      </c>
      <c r="C133" s="50" t="s">
        <v>933</v>
      </c>
      <c r="D133" s="59" t="s">
        <v>297</v>
      </c>
      <c r="E133" s="59">
        <v>2</v>
      </c>
      <c r="F133" s="32">
        <f>VLOOKUP($B133,'[2]Vat lieu'!$B$3:$E$384,4,0)</f>
        <v>550</v>
      </c>
      <c r="G133" s="161">
        <f t="shared" si="9"/>
        <v>1100</v>
      </c>
    </row>
    <row r="134" spans="1:7" ht="19.5" customHeight="1" x14ac:dyDescent="0.25">
      <c r="A134" s="57" t="s">
        <v>8</v>
      </c>
      <c r="B134" s="247" t="s">
        <v>596</v>
      </c>
      <c r="C134" s="50" t="s">
        <v>344</v>
      </c>
      <c r="D134" s="59" t="s">
        <v>297</v>
      </c>
      <c r="E134" s="59">
        <v>5</v>
      </c>
      <c r="F134" s="32">
        <f>VLOOKUP($B134,'[2]Vat lieu'!$B$3:$E$384,4,0)</f>
        <v>550</v>
      </c>
      <c r="G134" s="161">
        <f t="shared" si="9"/>
        <v>2750</v>
      </c>
    </row>
    <row r="135" spans="1:7" ht="19.5" customHeight="1" x14ac:dyDescent="0.25">
      <c r="A135" s="57" t="s">
        <v>8</v>
      </c>
      <c r="B135" s="247" t="s">
        <v>624</v>
      </c>
      <c r="C135" s="50" t="s">
        <v>359</v>
      </c>
      <c r="D135" s="59" t="s">
        <v>321</v>
      </c>
      <c r="E135" s="59">
        <v>2</v>
      </c>
      <c r="F135" s="32">
        <f>VLOOKUP($B135,'[2]Vat lieu'!$B$3:$E$384,4,0)</f>
        <v>13520</v>
      </c>
      <c r="G135" s="161">
        <f t="shared" si="9"/>
        <v>27040</v>
      </c>
    </row>
    <row r="136" spans="1:7" ht="19.5" customHeight="1" x14ac:dyDescent="0.25">
      <c r="A136" s="57" t="s">
        <v>8</v>
      </c>
      <c r="B136" s="247" t="s">
        <v>589</v>
      </c>
      <c r="C136" s="50" t="s">
        <v>339</v>
      </c>
      <c r="D136" s="59" t="s">
        <v>321</v>
      </c>
      <c r="E136" s="59">
        <v>10</v>
      </c>
      <c r="F136" s="32">
        <f>VLOOKUP($B136,'[2]Vat lieu'!$B$3:$E$384,4,0)</f>
        <v>400</v>
      </c>
      <c r="G136" s="161">
        <f t="shared" si="9"/>
        <v>4000</v>
      </c>
    </row>
    <row r="137" spans="1:7" ht="19.5" customHeight="1" x14ac:dyDescent="0.25">
      <c r="A137" s="57" t="s">
        <v>8</v>
      </c>
      <c r="B137" s="247" t="s">
        <v>625</v>
      </c>
      <c r="C137" s="50" t="s">
        <v>967</v>
      </c>
      <c r="D137" s="59" t="s">
        <v>321</v>
      </c>
      <c r="E137" s="59">
        <v>0.5</v>
      </c>
      <c r="F137" s="32">
        <f>VLOOKUP($B137,'[2]Vat lieu'!$B$3:$E$384,4,0)</f>
        <v>44000</v>
      </c>
      <c r="G137" s="161">
        <f t="shared" si="9"/>
        <v>22000</v>
      </c>
    </row>
    <row r="138" spans="1:7" ht="19.5" customHeight="1" x14ac:dyDescent="0.25">
      <c r="A138" s="57" t="s">
        <v>8</v>
      </c>
      <c r="B138" s="247" t="s">
        <v>541</v>
      </c>
      <c r="C138" s="50" t="s">
        <v>296</v>
      </c>
      <c r="D138" s="59" t="s">
        <v>297</v>
      </c>
      <c r="E138" s="59">
        <v>10</v>
      </c>
      <c r="F138" s="32">
        <f>VLOOKUP($B138,'[2]Vat lieu'!$B$3:$E$384,4,0)</f>
        <v>35</v>
      </c>
      <c r="G138" s="161">
        <f t="shared" si="9"/>
        <v>350</v>
      </c>
    </row>
    <row r="139" spans="1:7" ht="19.5" customHeight="1" x14ac:dyDescent="0.25">
      <c r="A139" s="57" t="s">
        <v>8</v>
      </c>
      <c r="B139" s="247" t="s">
        <v>542</v>
      </c>
      <c r="C139" s="50" t="s">
        <v>298</v>
      </c>
      <c r="D139" s="59" t="s">
        <v>299</v>
      </c>
      <c r="E139" s="59">
        <v>5.0000000000000001E-3</v>
      </c>
      <c r="F139" s="32">
        <f>VLOOKUP($B139,'[2]Vat lieu'!$B$3:$E$384,4,0)</f>
        <v>5460</v>
      </c>
      <c r="G139" s="161">
        <f t="shared" si="9"/>
        <v>27.3</v>
      </c>
    </row>
    <row r="140" spans="1:7" ht="19.5" customHeight="1" x14ac:dyDescent="0.25">
      <c r="A140" s="57" t="s">
        <v>8</v>
      </c>
      <c r="B140" s="247" t="s">
        <v>547</v>
      </c>
      <c r="C140" s="50" t="s">
        <v>306</v>
      </c>
      <c r="D140" s="59" t="s">
        <v>322</v>
      </c>
      <c r="E140" s="59">
        <v>0.03</v>
      </c>
      <c r="F140" s="32">
        <f>VLOOKUP($B140,'[2]Vat lieu'!$B$3:$E$384,4,0)</f>
        <v>36360</v>
      </c>
      <c r="G140" s="161">
        <f t="shared" si="9"/>
        <v>1090.8</v>
      </c>
    </row>
    <row r="141" spans="1:7" ht="19.5" customHeight="1" x14ac:dyDescent="0.25">
      <c r="A141" s="57" t="s">
        <v>8</v>
      </c>
      <c r="B141" s="247" t="s">
        <v>565</v>
      </c>
      <c r="C141" s="50" t="s">
        <v>331</v>
      </c>
      <c r="D141" s="59" t="s">
        <v>19</v>
      </c>
      <c r="E141" s="59">
        <v>0.01</v>
      </c>
      <c r="F141" s="32">
        <f>VLOOKUP($B141,'[2]Vat lieu'!$B$3:$E$384,4,0)</f>
        <v>1700</v>
      </c>
      <c r="G141" s="161">
        <f t="shared" si="9"/>
        <v>17</v>
      </c>
    </row>
    <row r="142" spans="1:7" ht="19.5" customHeight="1" x14ac:dyDescent="0.25">
      <c r="A142" s="57" t="s">
        <v>8</v>
      </c>
      <c r="B142" s="247" t="s">
        <v>621</v>
      </c>
      <c r="C142" s="50" t="s">
        <v>355</v>
      </c>
      <c r="D142" s="59" t="s">
        <v>356</v>
      </c>
      <c r="E142" s="59">
        <v>2E-3</v>
      </c>
      <c r="F142" s="32">
        <f>VLOOKUP($B142,'[2]Vat lieu'!$B$3:$E$384,4,0)</f>
        <v>1363640</v>
      </c>
      <c r="G142" s="161">
        <f t="shared" si="9"/>
        <v>2727.28</v>
      </c>
    </row>
    <row r="143" spans="1:7" ht="19.5" customHeight="1" x14ac:dyDescent="0.25">
      <c r="A143" s="57" t="s">
        <v>8</v>
      </c>
      <c r="B143" s="247" t="s">
        <v>626</v>
      </c>
      <c r="C143" s="50" t="s">
        <v>360</v>
      </c>
      <c r="D143" s="59" t="s">
        <v>356</v>
      </c>
      <c r="E143" s="59">
        <v>2E-3</v>
      </c>
      <c r="F143" s="32">
        <f>VLOOKUP($B143,'[2]Vat lieu'!$B$3:$E$384,4,0)</f>
        <v>1272720</v>
      </c>
      <c r="G143" s="161">
        <f t="shared" si="9"/>
        <v>2545.44</v>
      </c>
    </row>
    <row r="144" spans="1:7" ht="19.5" customHeight="1" x14ac:dyDescent="0.25">
      <c r="A144" s="61"/>
      <c r="B144" s="251"/>
      <c r="C144" s="321" t="s">
        <v>707</v>
      </c>
      <c r="D144" s="322"/>
      <c r="E144" s="252">
        <v>0.08</v>
      </c>
      <c r="F144" s="323"/>
      <c r="G144" s="265">
        <f>SUM(G130:G143)*E144</f>
        <v>6711.0256000000008</v>
      </c>
    </row>
    <row r="145" spans="1:7" ht="19.5" customHeight="1" x14ac:dyDescent="0.25">
      <c r="A145" s="41">
        <v>12</v>
      </c>
      <c r="B145" s="19" t="s">
        <v>1001</v>
      </c>
      <c r="C145" s="483" t="s">
        <v>154</v>
      </c>
      <c r="D145" s="483"/>
      <c r="E145" s="483"/>
      <c r="F145" s="85"/>
      <c r="G145" s="126">
        <f>ROUND(SUM(G146:G161),0)</f>
        <v>52731</v>
      </c>
    </row>
    <row r="146" spans="1:7" ht="19.5" customHeight="1" x14ac:dyDescent="0.25">
      <c r="A146" s="74" t="s">
        <v>8</v>
      </c>
      <c r="B146" s="250" t="s">
        <v>627</v>
      </c>
      <c r="C146" s="67" t="s">
        <v>353</v>
      </c>
      <c r="D146" s="68" t="s">
        <v>297</v>
      </c>
      <c r="E146" s="68">
        <v>1</v>
      </c>
      <c r="F146" s="115">
        <f>VLOOKUP($B146,'[2]Vat lieu'!$B$3:$E$384,4,0)</f>
        <v>2640</v>
      </c>
      <c r="G146" s="173">
        <f>F146*E146</f>
        <v>2640</v>
      </c>
    </row>
    <row r="147" spans="1:7" ht="19.5" customHeight="1" x14ac:dyDescent="0.25">
      <c r="A147" s="57" t="s">
        <v>8</v>
      </c>
      <c r="B147" s="247" t="s">
        <v>619</v>
      </c>
      <c r="C147" s="50" t="s">
        <v>728</v>
      </c>
      <c r="D147" s="59" t="s">
        <v>297</v>
      </c>
      <c r="E147" s="59">
        <v>10</v>
      </c>
      <c r="F147" s="32">
        <f>VLOOKUP($B147,'[2]Vat lieu'!$B$3:$E$384,4,0)</f>
        <v>990</v>
      </c>
      <c r="G147" s="161">
        <f t="shared" ref="G147:G160" si="10">F147*E147</f>
        <v>9900</v>
      </c>
    </row>
    <row r="148" spans="1:7" ht="19.5" customHeight="1" x14ac:dyDescent="0.25">
      <c r="A148" s="57" t="s">
        <v>8</v>
      </c>
      <c r="B148" s="247" t="s">
        <v>618</v>
      </c>
      <c r="C148" s="50" t="s">
        <v>966</v>
      </c>
      <c r="D148" s="59" t="s">
        <v>297</v>
      </c>
      <c r="E148" s="59">
        <v>10</v>
      </c>
      <c r="F148" s="32">
        <f>VLOOKUP($B148,'[2]Vat lieu'!$B$3:$E$384,4,0)</f>
        <v>770</v>
      </c>
      <c r="G148" s="161">
        <f t="shared" si="10"/>
        <v>7700</v>
      </c>
    </row>
    <row r="149" spans="1:7" ht="19.5" customHeight="1" x14ac:dyDescent="0.25">
      <c r="A149" s="57" t="s">
        <v>8</v>
      </c>
      <c r="B149" s="247" t="s">
        <v>563</v>
      </c>
      <c r="C149" s="50" t="s">
        <v>933</v>
      </c>
      <c r="D149" s="59" t="s">
        <v>297</v>
      </c>
      <c r="E149" s="59">
        <v>2</v>
      </c>
      <c r="F149" s="32">
        <f>VLOOKUP($B149,'[2]Vat lieu'!$B$3:$E$384,4,0)</f>
        <v>550</v>
      </c>
      <c r="G149" s="161">
        <f t="shared" si="10"/>
        <v>1100</v>
      </c>
    </row>
    <row r="150" spans="1:7" ht="19.5" customHeight="1" x14ac:dyDescent="0.25">
      <c r="A150" s="57" t="s">
        <v>8</v>
      </c>
      <c r="B150" s="247" t="s">
        <v>596</v>
      </c>
      <c r="C150" s="50" t="s">
        <v>344</v>
      </c>
      <c r="D150" s="59" t="s">
        <v>297</v>
      </c>
      <c r="E150" s="59">
        <v>5</v>
      </c>
      <c r="F150" s="32">
        <f>VLOOKUP($B150,'[2]Vat lieu'!$B$3:$E$384,4,0)</f>
        <v>550</v>
      </c>
      <c r="G150" s="161">
        <f t="shared" si="10"/>
        <v>2750</v>
      </c>
    </row>
    <row r="151" spans="1:7" ht="19.5" customHeight="1" x14ac:dyDescent="0.25">
      <c r="A151" s="57" t="s">
        <v>8</v>
      </c>
      <c r="B151" s="247" t="s">
        <v>595</v>
      </c>
      <c r="C151" s="50" t="s">
        <v>957</v>
      </c>
      <c r="D151" s="59" t="s">
        <v>321</v>
      </c>
      <c r="E151" s="59">
        <v>1</v>
      </c>
      <c r="F151" s="32">
        <f>VLOOKUP($B151,'[2]Vat lieu'!$B$3:$E$384,4,0)</f>
        <v>2956.8</v>
      </c>
      <c r="G151" s="161">
        <f t="shared" si="10"/>
        <v>2956.8</v>
      </c>
    </row>
    <row r="152" spans="1:7" ht="19.5" customHeight="1" x14ac:dyDescent="0.25">
      <c r="A152" s="57" t="s">
        <v>8</v>
      </c>
      <c r="B152" s="247" t="s">
        <v>606</v>
      </c>
      <c r="C152" s="50" t="s">
        <v>725</v>
      </c>
      <c r="D152" s="59" t="s">
        <v>321</v>
      </c>
      <c r="E152" s="59">
        <v>2</v>
      </c>
      <c r="F152" s="32">
        <f>VLOOKUP($B152,'[2]Vat lieu'!$B$3:$E$384,4,0)</f>
        <v>4620</v>
      </c>
      <c r="G152" s="161">
        <f t="shared" si="10"/>
        <v>9240</v>
      </c>
    </row>
    <row r="153" spans="1:7" ht="19.5" customHeight="1" x14ac:dyDescent="0.25">
      <c r="A153" s="71" t="s">
        <v>8</v>
      </c>
      <c r="B153" s="248" t="s">
        <v>628</v>
      </c>
      <c r="C153" s="110" t="s">
        <v>968</v>
      </c>
      <c r="D153" s="113" t="s">
        <v>321</v>
      </c>
      <c r="E153" s="113">
        <v>2</v>
      </c>
      <c r="F153" s="34">
        <f>VLOOKUP($B153,'[2]Vat lieu'!$B$3:$E$384,4,0)</f>
        <v>160</v>
      </c>
      <c r="G153" s="165">
        <f t="shared" si="10"/>
        <v>320</v>
      </c>
    </row>
    <row r="154" spans="1:7" ht="19.5" customHeight="1" x14ac:dyDescent="0.25">
      <c r="A154" s="74" t="s">
        <v>8</v>
      </c>
      <c r="B154" s="250" t="s">
        <v>629</v>
      </c>
      <c r="C154" s="67" t="s">
        <v>969</v>
      </c>
      <c r="D154" s="68" t="s">
        <v>321</v>
      </c>
      <c r="E154" s="68">
        <v>1</v>
      </c>
      <c r="F154" s="115">
        <f>VLOOKUP($B154,'[2]Vat lieu'!$B$3:$E$384,4,0)</f>
        <v>5460</v>
      </c>
      <c r="G154" s="173">
        <f t="shared" si="10"/>
        <v>5460</v>
      </c>
    </row>
    <row r="155" spans="1:7" ht="19.5" customHeight="1" x14ac:dyDescent="0.25">
      <c r="A155" s="57" t="s">
        <v>8</v>
      </c>
      <c r="B155" s="247" t="s">
        <v>541</v>
      </c>
      <c r="C155" s="50" t="s">
        <v>296</v>
      </c>
      <c r="D155" s="59" t="s">
        <v>297</v>
      </c>
      <c r="E155" s="59">
        <v>10</v>
      </c>
      <c r="F155" s="32">
        <f>VLOOKUP($B155,'[2]Vat lieu'!$B$3:$E$384,4,0)</f>
        <v>35</v>
      </c>
      <c r="G155" s="161">
        <f t="shared" si="10"/>
        <v>350</v>
      </c>
    </row>
    <row r="156" spans="1:7" ht="19.5" customHeight="1" x14ac:dyDescent="0.25">
      <c r="A156" s="57" t="s">
        <v>8</v>
      </c>
      <c r="B156" s="247" t="s">
        <v>565</v>
      </c>
      <c r="C156" s="50" t="s">
        <v>331</v>
      </c>
      <c r="D156" s="59" t="s">
        <v>19</v>
      </c>
      <c r="E156" s="59">
        <v>0.01</v>
      </c>
      <c r="F156" s="32">
        <f>VLOOKUP($B156,'[2]Vat lieu'!$B$3:$E$384,4,0)</f>
        <v>1700</v>
      </c>
      <c r="G156" s="161">
        <f t="shared" si="10"/>
        <v>17</v>
      </c>
    </row>
    <row r="157" spans="1:7" ht="19.5" customHeight="1" x14ac:dyDescent="0.25">
      <c r="A157" s="57" t="s">
        <v>8</v>
      </c>
      <c r="B157" s="247" t="s">
        <v>542</v>
      </c>
      <c r="C157" s="50" t="s">
        <v>298</v>
      </c>
      <c r="D157" s="59" t="s">
        <v>299</v>
      </c>
      <c r="E157" s="59">
        <v>5.0000000000000001E-3</v>
      </c>
      <c r="F157" s="32">
        <f>VLOOKUP($B157,'[2]Vat lieu'!$B$3:$E$384,4,0)</f>
        <v>5460</v>
      </c>
      <c r="G157" s="161">
        <f t="shared" si="10"/>
        <v>27.3</v>
      </c>
    </row>
    <row r="158" spans="1:7" ht="19.5" customHeight="1" x14ac:dyDescent="0.25">
      <c r="A158" s="57" t="s">
        <v>8</v>
      </c>
      <c r="B158" s="247" t="s">
        <v>547</v>
      </c>
      <c r="C158" s="50" t="s">
        <v>306</v>
      </c>
      <c r="D158" s="59" t="s">
        <v>322</v>
      </c>
      <c r="E158" s="59">
        <v>0.03</v>
      </c>
      <c r="F158" s="32">
        <f>VLOOKUP($B158,'[2]Vat lieu'!$B$3:$E$384,4,0)</f>
        <v>36360</v>
      </c>
      <c r="G158" s="161">
        <f t="shared" si="10"/>
        <v>1090.8</v>
      </c>
    </row>
    <row r="159" spans="1:7" ht="19.5" customHeight="1" x14ac:dyDescent="0.25">
      <c r="A159" s="57" t="s">
        <v>8</v>
      </c>
      <c r="B159" s="247" t="s">
        <v>621</v>
      </c>
      <c r="C159" s="50" t="s">
        <v>355</v>
      </c>
      <c r="D159" s="59" t="s">
        <v>356</v>
      </c>
      <c r="E159" s="59">
        <v>2E-3</v>
      </c>
      <c r="F159" s="32">
        <f>VLOOKUP($B159,'[2]Vat lieu'!$B$3:$E$384,4,0)</f>
        <v>1363640</v>
      </c>
      <c r="G159" s="161">
        <f t="shared" si="10"/>
        <v>2727.28</v>
      </c>
    </row>
    <row r="160" spans="1:7" ht="19.5" customHeight="1" x14ac:dyDescent="0.25">
      <c r="A160" s="57" t="s">
        <v>8</v>
      </c>
      <c r="B160" s="247" t="s">
        <v>626</v>
      </c>
      <c r="C160" s="50" t="s">
        <v>360</v>
      </c>
      <c r="D160" s="59" t="s">
        <v>356</v>
      </c>
      <c r="E160" s="59">
        <v>2E-3</v>
      </c>
      <c r="F160" s="32">
        <f>VLOOKUP($B160,'[2]Vat lieu'!$B$3:$E$384,4,0)</f>
        <v>1272720</v>
      </c>
      <c r="G160" s="161">
        <f t="shared" si="10"/>
        <v>2545.44</v>
      </c>
    </row>
    <row r="161" spans="1:7" ht="19.5" customHeight="1" x14ac:dyDescent="0.25">
      <c r="A161" s="61"/>
      <c r="B161" s="251"/>
      <c r="C161" s="321" t="s">
        <v>707</v>
      </c>
      <c r="D161" s="322"/>
      <c r="E161" s="252">
        <v>0.08</v>
      </c>
      <c r="F161" s="323"/>
      <c r="G161" s="265">
        <f>SUM(G146:G160)*E161</f>
        <v>3905.9696000000008</v>
      </c>
    </row>
    <row r="162" spans="1:7" ht="19.5" customHeight="1" x14ac:dyDescent="0.25">
      <c r="A162" s="41">
        <v>13</v>
      </c>
      <c r="B162" s="19" t="s">
        <v>155</v>
      </c>
      <c r="C162" s="483" t="s">
        <v>361</v>
      </c>
      <c r="D162" s="483"/>
      <c r="E162" s="45" t="s">
        <v>8</v>
      </c>
      <c r="F162" s="85"/>
      <c r="G162" s="126">
        <f>ROUND(SUM(G163:G173),0)</f>
        <v>33478</v>
      </c>
    </row>
    <row r="163" spans="1:7" ht="19.5" customHeight="1" x14ac:dyDescent="0.25">
      <c r="A163" s="74" t="s">
        <v>8</v>
      </c>
      <c r="B163" s="250" t="s">
        <v>630</v>
      </c>
      <c r="C163" s="67" t="s">
        <v>353</v>
      </c>
      <c r="D163" s="68" t="s">
        <v>297</v>
      </c>
      <c r="E163" s="68">
        <v>1</v>
      </c>
      <c r="F163" s="115">
        <f>VLOOKUP($B163,'[2]Vat lieu'!$B$3:$E$384,4,0)</f>
        <v>2640</v>
      </c>
      <c r="G163" s="173">
        <f>F163*E163</f>
        <v>2640</v>
      </c>
    </row>
    <row r="164" spans="1:7" ht="19.5" customHeight="1" x14ac:dyDescent="0.25">
      <c r="A164" s="57" t="s">
        <v>8</v>
      </c>
      <c r="B164" s="247" t="s">
        <v>618</v>
      </c>
      <c r="C164" s="50" t="s">
        <v>966</v>
      </c>
      <c r="D164" s="59" t="s">
        <v>297</v>
      </c>
      <c r="E164" s="59">
        <v>10</v>
      </c>
      <c r="F164" s="32">
        <f>VLOOKUP($B164,'[2]Vat lieu'!$B$3:$E$384,4,0)</f>
        <v>770</v>
      </c>
      <c r="G164" s="161">
        <f t="shared" ref="G164:G172" si="11">F164*E164</f>
        <v>7700</v>
      </c>
    </row>
    <row r="165" spans="1:7" ht="19.5" customHeight="1" x14ac:dyDescent="0.25">
      <c r="A165" s="57" t="s">
        <v>8</v>
      </c>
      <c r="B165" s="247" t="s">
        <v>589</v>
      </c>
      <c r="C165" s="50" t="s">
        <v>339</v>
      </c>
      <c r="D165" s="59" t="s">
        <v>321</v>
      </c>
      <c r="E165" s="59">
        <v>10</v>
      </c>
      <c r="F165" s="32">
        <f>VLOOKUP($B165,'[2]Vat lieu'!$B$3:$E$384,4,0)</f>
        <v>400</v>
      </c>
      <c r="G165" s="161">
        <f t="shared" si="11"/>
        <v>4000</v>
      </c>
    </row>
    <row r="166" spans="1:7" ht="19.5" customHeight="1" x14ac:dyDescent="0.25">
      <c r="A166" s="57" t="s">
        <v>8</v>
      </c>
      <c r="B166" s="247" t="s">
        <v>619</v>
      </c>
      <c r="C166" s="50" t="s">
        <v>728</v>
      </c>
      <c r="D166" s="59" t="s">
        <v>297</v>
      </c>
      <c r="E166" s="59">
        <v>10</v>
      </c>
      <c r="F166" s="32">
        <f>VLOOKUP($B166,'[2]Vat lieu'!$B$3:$E$384,4,0)</f>
        <v>990</v>
      </c>
      <c r="G166" s="161">
        <f t="shared" si="11"/>
        <v>9900</v>
      </c>
    </row>
    <row r="167" spans="1:7" ht="19.5" customHeight="1" x14ac:dyDescent="0.25">
      <c r="A167" s="57" t="s">
        <v>8</v>
      </c>
      <c r="B167" s="247" t="s">
        <v>541</v>
      </c>
      <c r="C167" s="50" t="s">
        <v>296</v>
      </c>
      <c r="D167" s="59" t="s">
        <v>297</v>
      </c>
      <c r="E167" s="59">
        <v>10</v>
      </c>
      <c r="F167" s="32">
        <f>VLOOKUP($B167,'[2]Vat lieu'!$B$3:$E$384,4,0)</f>
        <v>35</v>
      </c>
      <c r="G167" s="161">
        <f t="shared" si="11"/>
        <v>350</v>
      </c>
    </row>
    <row r="168" spans="1:7" ht="19.5" customHeight="1" x14ac:dyDescent="0.25">
      <c r="A168" s="57" t="s">
        <v>8</v>
      </c>
      <c r="B168" s="247" t="s">
        <v>565</v>
      </c>
      <c r="C168" s="50" t="s">
        <v>331</v>
      </c>
      <c r="D168" s="59" t="s">
        <v>19</v>
      </c>
      <c r="E168" s="59">
        <v>0.01</v>
      </c>
      <c r="F168" s="32">
        <f>VLOOKUP($B168,'[2]Vat lieu'!$B$3:$E$384,4,0)</f>
        <v>1700</v>
      </c>
      <c r="G168" s="161">
        <f t="shared" si="11"/>
        <v>17</v>
      </c>
    </row>
    <row r="169" spans="1:7" ht="19.5" customHeight="1" x14ac:dyDescent="0.25">
      <c r="A169" s="57" t="s">
        <v>8</v>
      </c>
      <c r="B169" s="247" t="s">
        <v>542</v>
      </c>
      <c r="C169" s="50" t="s">
        <v>298</v>
      </c>
      <c r="D169" s="59" t="s">
        <v>299</v>
      </c>
      <c r="E169" s="59">
        <v>5.0000000000000001E-3</v>
      </c>
      <c r="F169" s="32">
        <f>VLOOKUP($B169,'[2]Vat lieu'!$B$3:$E$384,4,0)</f>
        <v>5460</v>
      </c>
      <c r="G169" s="161">
        <f t="shared" si="11"/>
        <v>27.3</v>
      </c>
    </row>
    <row r="170" spans="1:7" ht="19.5" customHeight="1" x14ac:dyDescent="0.25">
      <c r="A170" s="57" t="s">
        <v>8</v>
      </c>
      <c r="B170" s="247" t="s">
        <v>547</v>
      </c>
      <c r="C170" s="50" t="s">
        <v>306</v>
      </c>
      <c r="D170" s="59" t="s">
        <v>322</v>
      </c>
      <c r="E170" s="59">
        <v>0.03</v>
      </c>
      <c r="F170" s="32">
        <f>VLOOKUP($B170,'[2]Vat lieu'!$B$3:$E$384,4,0)</f>
        <v>36360</v>
      </c>
      <c r="G170" s="161">
        <f t="shared" si="11"/>
        <v>1090.8</v>
      </c>
    </row>
    <row r="171" spans="1:7" ht="19.5" customHeight="1" x14ac:dyDescent="0.25">
      <c r="A171" s="57" t="s">
        <v>8</v>
      </c>
      <c r="B171" s="247" t="s">
        <v>621</v>
      </c>
      <c r="C171" s="50" t="s">
        <v>355</v>
      </c>
      <c r="D171" s="59" t="s">
        <v>356</v>
      </c>
      <c r="E171" s="59">
        <v>2E-3</v>
      </c>
      <c r="F171" s="32">
        <f>VLOOKUP($B171,'[2]Vat lieu'!$B$3:$E$384,4,0)</f>
        <v>1363640</v>
      </c>
      <c r="G171" s="161">
        <f t="shared" si="11"/>
        <v>2727.28</v>
      </c>
    </row>
    <row r="172" spans="1:7" ht="19.5" customHeight="1" x14ac:dyDescent="0.25">
      <c r="A172" s="57" t="s">
        <v>8</v>
      </c>
      <c r="B172" s="247" t="s">
        <v>626</v>
      </c>
      <c r="C172" s="50" t="s">
        <v>360</v>
      </c>
      <c r="D172" s="59" t="s">
        <v>356</v>
      </c>
      <c r="E172" s="59">
        <v>2E-3</v>
      </c>
      <c r="F172" s="32">
        <f>VLOOKUP($B172,'[2]Vat lieu'!$B$3:$E$384,4,0)</f>
        <v>1272720</v>
      </c>
      <c r="G172" s="161">
        <f t="shared" si="11"/>
        <v>2545.44</v>
      </c>
    </row>
    <row r="173" spans="1:7" ht="19.5" customHeight="1" x14ac:dyDescent="0.25">
      <c r="A173" s="61"/>
      <c r="B173" s="251"/>
      <c r="C173" s="321" t="s">
        <v>707</v>
      </c>
      <c r="D173" s="322"/>
      <c r="E173" s="252">
        <v>0.08</v>
      </c>
      <c r="F173" s="323"/>
      <c r="G173" s="265">
        <f>SUM(G163:G172)*E173</f>
        <v>2479.8255999999997</v>
      </c>
    </row>
    <row r="174" spans="1:7" ht="19.5" customHeight="1" x14ac:dyDescent="0.25">
      <c r="A174" s="41">
        <v>14</v>
      </c>
      <c r="B174" s="19" t="s">
        <v>158</v>
      </c>
      <c r="C174" s="41" t="s">
        <v>159</v>
      </c>
      <c r="D174" s="486" t="s">
        <v>362</v>
      </c>
      <c r="E174" s="492"/>
      <c r="F174" s="487"/>
      <c r="G174" s="126">
        <f>G162</f>
        <v>33478</v>
      </c>
    </row>
    <row r="175" spans="1:7" ht="19.5" customHeight="1" x14ac:dyDescent="0.25">
      <c r="A175" s="41">
        <v>15</v>
      </c>
      <c r="B175" s="19" t="s">
        <v>160</v>
      </c>
      <c r="C175" s="41" t="s">
        <v>161</v>
      </c>
      <c r="D175" s="486" t="s">
        <v>362</v>
      </c>
      <c r="E175" s="492"/>
      <c r="F175" s="487"/>
      <c r="G175" s="126">
        <f>G174</f>
        <v>33478</v>
      </c>
    </row>
    <row r="176" spans="1:7" ht="19.5" customHeight="1" x14ac:dyDescent="0.25">
      <c r="A176" s="41">
        <v>16</v>
      </c>
      <c r="B176" s="19" t="s">
        <v>162</v>
      </c>
      <c r="C176" s="41" t="s">
        <v>163</v>
      </c>
      <c r="D176" s="486" t="s">
        <v>362</v>
      </c>
      <c r="E176" s="492"/>
      <c r="F176" s="487"/>
      <c r="G176" s="126">
        <f>G174</f>
        <v>33478</v>
      </c>
    </row>
    <row r="177" spans="1:8" ht="19.5" customHeight="1" x14ac:dyDescent="0.25">
      <c r="A177" s="41">
        <v>17</v>
      </c>
      <c r="B177" s="19" t="s">
        <v>164</v>
      </c>
      <c r="C177" s="41" t="s">
        <v>165</v>
      </c>
      <c r="D177" s="486" t="s">
        <v>362</v>
      </c>
      <c r="E177" s="492"/>
      <c r="F177" s="487"/>
      <c r="G177" s="126">
        <f>G174</f>
        <v>33478</v>
      </c>
    </row>
    <row r="178" spans="1:8" ht="19.5" customHeight="1" x14ac:dyDescent="0.25">
      <c r="A178" s="41">
        <v>18</v>
      </c>
      <c r="B178" s="19" t="s">
        <v>166</v>
      </c>
      <c r="C178" s="41" t="s">
        <v>167</v>
      </c>
      <c r="D178" s="486" t="s">
        <v>362</v>
      </c>
      <c r="E178" s="492"/>
      <c r="F178" s="487"/>
      <c r="G178" s="126">
        <f>G174</f>
        <v>33478</v>
      </c>
    </row>
    <row r="179" spans="1:8" ht="19.5" customHeight="1" x14ac:dyDescent="0.25">
      <c r="A179" s="41">
        <v>19</v>
      </c>
      <c r="B179" s="19" t="s">
        <v>168</v>
      </c>
      <c r="C179" s="41" t="s">
        <v>910</v>
      </c>
      <c r="D179" s="484"/>
      <c r="E179" s="490"/>
      <c r="F179" s="485"/>
      <c r="G179" s="126">
        <f>ROUND(SUM(G180:G190),0)</f>
        <v>71815</v>
      </c>
    </row>
    <row r="180" spans="1:8" ht="19.5" customHeight="1" x14ac:dyDescent="0.25">
      <c r="A180" s="57" t="s">
        <v>8</v>
      </c>
      <c r="B180" s="247" t="s">
        <v>631</v>
      </c>
      <c r="C180" s="50" t="s">
        <v>353</v>
      </c>
      <c r="D180" s="59" t="s">
        <v>297</v>
      </c>
      <c r="E180" s="59">
        <v>1</v>
      </c>
      <c r="F180" s="32">
        <f>VLOOKUP($B180,'[2]Vat lieu'!$B$3:$E$384,4,0)</f>
        <v>2640</v>
      </c>
      <c r="G180" s="161">
        <f>F180*E180</f>
        <v>2640</v>
      </c>
    </row>
    <row r="181" spans="1:8" ht="19.5" customHeight="1" x14ac:dyDescent="0.25">
      <c r="A181" s="57" t="s">
        <v>8</v>
      </c>
      <c r="B181" s="247" t="s">
        <v>632</v>
      </c>
      <c r="C181" s="50" t="s">
        <v>363</v>
      </c>
      <c r="D181" s="59" t="s">
        <v>297</v>
      </c>
      <c r="E181" s="59">
        <v>10</v>
      </c>
      <c r="F181" s="32">
        <f>VLOOKUP($B181,'[2]Vat lieu'!$B$3:$E$384,4,0)</f>
        <v>5600</v>
      </c>
      <c r="G181" s="161">
        <f t="shared" ref="G181:G189" si="12">F181*E181</f>
        <v>56000</v>
      </c>
    </row>
    <row r="182" spans="1:8" ht="19.5" customHeight="1" x14ac:dyDescent="0.25">
      <c r="A182" s="57" t="s">
        <v>8</v>
      </c>
      <c r="B182" s="247" t="s">
        <v>596</v>
      </c>
      <c r="C182" s="50" t="s">
        <v>344</v>
      </c>
      <c r="D182" s="59" t="s">
        <v>297</v>
      </c>
      <c r="E182" s="59">
        <v>2</v>
      </c>
      <c r="F182" s="32">
        <f>VLOOKUP($B182,'[2]Vat lieu'!$B$3:$E$384,4,0)</f>
        <v>550</v>
      </c>
      <c r="G182" s="161">
        <f t="shared" si="12"/>
        <v>1100</v>
      </c>
    </row>
    <row r="183" spans="1:8" ht="19.5" customHeight="1" x14ac:dyDescent="0.25">
      <c r="A183" s="57" t="s">
        <v>8</v>
      </c>
      <c r="B183" s="247" t="s">
        <v>633</v>
      </c>
      <c r="C183" s="50" t="s">
        <v>970</v>
      </c>
      <c r="D183" s="59" t="s">
        <v>321</v>
      </c>
      <c r="E183" s="59">
        <v>1</v>
      </c>
      <c r="F183" s="32">
        <f>VLOOKUP($B183,'[2]Vat lieu'!$B$3:$E$384,4,0)</f>
        <v>3400</v>
      </c>
      <c r="G183" s="161">
        <f t="shared" si="12"/>
        <v>3400</v>
      </c>
      <c r="H183" s="262" t="s">
        <v>995</v>
      </c>
    </row>
    <row r="184" spans="1:8" ht="19.5" customHeight="1" x14ac:dyDescent="0.25">
      <c r="A184" s="57" t="s">
        <v>8</v>
      </c>
      <c r="B184" s="247" t="s">
        <v>634</v>
      </c>
      <c r="C184" s="50" t="s">
        <v>364</v>
      </c>
      <c r="D184" s="59" t="s">
        <v>297</v>
      </c>
      <c r="E184" s="59">
        <v>10</v>
      </c>
      <c r="F184" s="32">
        <f>VLOOKUP($B184,'[2]Vat lieu'!$B$3:$E$384,4,0)</f>
        <v>160</v>
      </c>
      <c r="G184" s="161">
        <f t="shared" si="12"/>
        <v>1600</v>
      </c>
    </row>
    <row r="185" spans="1:8" ht="19.5" customHeight="1" x14ac:dyDescent="0.25">
      <c r="A185" s="57" t="s">
        <v>8</v>
      </c>
      <c r="B185" s="247" t="s">
        <v>635</v>
      </c>
      <c r="C185" s="50" t="s">
        <v>365</v>
      </c>
      <c r="D185" s="59" t="s">
        <v>321</v>
      </c>
      <c r="E185" s="59">
        <v>1</v>
      </c>
      <c r="F185" s="32">
        <f>VLOOKUP($B185,'[2]Vat lieu'!$B$3:$E$384,4,0)</f>
        <v>550</v>
      </c>
      <c r="G185" s="161">
        <f t="shared" si="12"/>
        <v>550</v>
      </c>
    </row>
    <row r="186" spans="1:8" ht="19.5" customHeight="1" x14ac:dyDescent="0.25">
      <c r="A186" s="57" t="s">
        <v>8</v>
      </c>
      <c r="B186" s="247" t="s">
        <v>541</v>
      </c>
      <c r="C186" s="50" t="s">
        <v>296</v>
      </c>
      <c r="D186" s="59" t="s">
        <v>297</v>
      </c>
      <c r="E186" s="59">
        <v>2</v>
      </c>
      <c r="F186" s="32">
        <f>VLOOKUP($B186,'[2]Vat lieu'!$B$3:$E$384,4,0)</f>
        <v>35</v>
      </c>
      <c r="G186" s="161">
        <f t="shared" si="12"/>
        <v>70</v>
      </c>
    </row>
    <row r="187" spans="1:8" ht="19.5" customHeight="1" x14ac:dyDescent="0.25">
      <c r="A187" s="57" t="s">
        <v>8</v>
      </c>
      <c r="B187" s="247" t="s">
        <v>565</v>
      </c>
      <c r="C187" s="50" t="s">
        <v>331</v>
      </c>
      <c r="D187" s="59" t="s">
        <v>19</v>
      </c>
      <c r="E187" s="59">
        <v>0.01</v>
      </c>
      <c r="F187" s="32">
        <f>VLOOKUP($B187,'[2]Vat lieu'!$B$3:$E$384,4,0)</f>
        <v>1700</v>
      </c>
      <c r="G187" s="161">
        <f t="shared" si="12"/>
        <v>17</v>
      </c>
    </row>
    <row r="188" spans="1:8" ht="19.5" customHeight="1" x14ac:dyDescent="0.25">
      <c r="A188" s="57" t="s">
        <v>8</v>
      </c>
      <c r="B188" s="247" t="s">
        <v>542</v>
      </c>
      <c r="C188" s="50" t="s">
        <v>298</v>
      </c>
      <c r="D188" s="59" t="s">
        <v>299</v>
      </c>
      <c r="E188" s="59">
        <v>5.0000000000000001E-3</v>
      </c>
      <c r="F188" s="32">
        <f>VLOOKUP($B188,'[2]Vat lieu'!$B$3:$E$384,4,0)</f>
        <v>5460</v>
      </c>
      <c r="G188" s="161">
        <f t="shared" si="12"/>
        <v>27.3</v>
      </c>
    </row>
    <row r="189" spans="1:8" ht="19.5" customHeight="1" x14ac:dyDescent="0.25">
      <c r="A189" s="57" t="s">
        <v>8</v>
      </c>
      <c r="B189" s="247" t="s">
        <v>547</v>
      </c>
      <c r="C189" s="50" t="s">
        <v>306</v>
      </c>
      <c r="D189" s="59" t="s">
        <v>322</v>
      </c>
      <c r="E189" s="59">
        <v>0.03</v>
      </c>
      <c r="F189" s="32">
        <f>VLOOKUP($B189,'[2]Vat lieu'!$B$3:$E$384,4,0)</f>
        <v>36360</v>
      </c>
      <c r="G189" s="161">
        <f t="shared" si="12"/>
        <v>1090.8</v>
      </c>
    </row>
    <row r="190" spans="1:8" ht="19.5" customHeight="1" x14ac:dyDescent="0.25">
      <c r="A190" s="61"/>
      <c r="B190" s="251"/>
      <c r="C190" s="321" t="s">
        <v>707</v>
      </c>
      <c r="D190" s="322"/>
      <c r="E190" s="252">
        <v>0.08</v>
      </c>
      <c r="F190" s="323"/>
      <c r="G190" s="265">
        <f>SUM(G180:G189)*E190</f>
        <v>5319.6080000000002</v>
      </c>
    </row>
    <row r="191" spans="1:8" ht="19.5" customHeight="1" x14ac:dyDescent="0.25">
      <c r="A191" s="41">
        <v>20</v>
      </c>
      <c r="B191" s="19" t="s">
        <v>169</v>
      </c>
      <c r="C191" s="483" t="s">
        <v>1002</v>
      </c>
      <c r="D191" s="483"/>
      <c r="E191" s="483"/>
      <c r="F191" s="85"/>
      <c r="G191" s="126">
        <f>ROUND(SUM(G192:G201),0)</f>
        <v>28980</v>
      </c>
    </row>
    <row r="192" spans="1:8" ht="19.5" customHeight="1" x14ac:dyDescent="0.25">
      <c r="A192" s="74" t="s">
        <v>8</v>
      </c>
      <c r="B192" s="250" t="s">
        <v>563</v>
      </c>
      <c r="C192" s="67" t="s">
        <v>933</v>
      </c>
      <c r="D192" s="68" t="s">
        <v>297</v>
      </c>
      <c r="E192" s="68">
        <v>5</v>
      </c>
      <c r="F192" s="115">
        <f>VLOOKUP($B192,'[2]Vat lieu'!$B$3:$E$384,4,0)</f>
        <v>550</v>
      </c>
      <c r="G192" s="173">
        <f>F192*E192</f>
        <v>2750</v>
      </c>
    </row>
    <row r="193" spans="1:7" ht="19.5" customHeight="1" x14ac:dyDescent="0.25">
      <c r="A193" s="57" t="s">
        <v>8</v>
      </c>
      <c r="B193" s="247" t="s">
        <v>609</v>
      </c>
      <c r="C193" s="50" t="s">
        <v>347</v>
      </c>
      <c r="D193" s="59" t="s">
        <v>321</v>
      </c>
      <c r="E193" s="59">
        <v>0.5</v>
      </c>
      <c r="F193" s="32">
        <f>VLOOKUP($B193,'[2]Vat lieu'!$B$3:$E$384,4,0)</f>
        <v>13200</v>
      </c>
      <c r="G193" s="161">
        <f t="shared" ref="G193:G200" si="13">F193*E193</f>
        <v>6600</v>
      </c>
    </row>
    <row r="194" spans="1:7" ht="19.5" customHeight="1" x14ac:dyDescent="0.25">
      <c r="A194" s="57" t="s">
        <v>8</v>
      </c>
      <c r="B194" s="247" t="s">
        <v>607</v>
      </c>
      <c r="C194" s="50" t="s">
        <v>962</v>
      </c>
      <c r="D194" s="59" t="s">
        <v>321</v>
      </c>
      <c r="E194" s="59">
        <v>0.5</v>
      </c>
      <c r="F194" s="32">
        <f>VLOOKUP($B194,'[2]Vat lieu'!$B$3:$E$384,4,0)</f>
        <v>22000</v>
      </c>
      <c r="G194" s="161">
        <f t="shared" si="13"/>
        <v>11000</v>
      </c>
    </row>
    <row r="195" spans="1:7" ht="19.5" customHeight="1" x14ac:dyDescent="0.25">
      <c r="A195" s="57" t="s">
        <v>8</v>
      </c>
      <c r="B195" s="247" t="s">
        <v>610</v>
      </c>
      <c r="C195" s="50" t="s">
        <v>348</v>
      </c>
      <c r="D195" s="59" t="s">
        <v>321</v>
      </c>
      <c r="E195" s="59">
        <v>0.4</v>
      </c>
      <c r="F195" s="32">
        <f>VLOOKUP($B195,'[2]Vat lieu'!$B$3:$E$384,4,0)</f>
        <v>10995.6</v>
      </c>
      <c r="G195" s="161">
        <f t="shared" si="13"/>
        <v>4398.2400000000007</v>
      </c>
    </row>
    <row r="196" spans="1:7" ht="19.5" customHeight="1" x14ac:dyDescent="0.25">
      <c r="A196" s="57" t="s">
        <v>8</v>
      </c>
      <c r="B196" s="247" t="s">
        <v>569</v>
      </c>
      <c r="C196" s="50" t="s">
        <v>943</v>
      </c>
      <c r="D196" s="59" t="s">
        <v>321</v>
      </c>
      <c r="E196" s="59">
        <v>0.5</v>
      </c>
      <c r="F196" s="32">
        <f>VLOOKUP($B196,'[2]Vat lieu'!$B$3:$E$384,4,0)</f>
        <v>1760</v>
      </c>
      <c r="G196" s="161">
        <f t="shared" si="13"/>
        <v>880</v>
      </c>
    </row>
    <row r="197" spans="1:7" ht="19.5" customHeight="1" x14ac:dyDescent="0.25">
      <c r="A197" s="57" t="s">
        <v>8</v>
      </c>
      <c r="B197" s="247" t="s">
        <v>565</v>
      </c>
      <c r="C197" s="50" t="s">
        <v>331</v>
      </c>
      <c r="D197" s="59" t="s">
        <v>19</v>
      </c>
      <c r="E197" s="59">
        <v>0.01</v>
      </c>
      <c r="F197" s="32">
        <f>VLOOKUP($B197,'[2]Vat lieu'!$B$3:$E$384,4,0)</f>
        <v>1700</v>
      </c>
      <c r="G197" s="161">
        <f t="shared" si="13"/>
        <v>17</v>
      </c>
    </row>
    <row r="198" spans="1:7" ht="19.5" customHeight="1" x14ac:dyDescent="0.25">
      <c r="A198" s="57" t="s">
        <v>8</v>
      </c>
      <c r="B198" s="247" t="s">
        <v>541</v>
      </c>
      <c r="C198" s="50" t="s">
        <v>296</v>
      </c>
      <c r="D198" s="59" t="s">
        <v>297</v>
      </c>
      <c r="E198" s="59">
        <v>2</v>
      </c>
      <c r="F198" s="32">
        <f>VLOOKUP($B198,'[2]Vat lieu'!$B$3:$E$384,4,0)</f>
        <v>35</v>
      </c>
      <c r="G198" s="161">
        <f t="shared" si="13"/>
        <v>70</v>
      </c>
    </row>
    <row r="199" spans="1:7" ht="19.5" customHeight="1" x14ac:dyDescent="0.25">
      <c r="A199" s="57" t="s">
        <v>8</v>
      </c>
      <c r="B199" s="247" t="s">
        <v>542</v>
      </c>
      <c r="C199" s="50" t="s">
        <v>298</v>
      </c>
      <c r="D199" s="59" t="s">
        <v>299</v>
      </c>
      <c r="E199" s="59">
        <v>5.0000000000000001E-3</v>
      </c>
      <c r="F199" s="32">
        <f>VLOOKUP($B199,'[2]Vat lieu'!$B$3:$E$384,4,0)</f>
        <v>5460</v>
      </c>
      <c r="G199" s="161">
        <f t="shared" si="13"/>
        <v>27.3</v>
      </c>
    </row>
    <row r="200" spans="1:7" ht="19.5" customHeight="1" x14ac:dyDescent="0.25">
      <c r="A200" s="57" t="s">
        <v>8</v>
      </c>
      <c r="B200" s="247" t="s">
        <v>547</v>
      </c>
      <c r="C200" s="50" t="s">
        <v>306</v>
      </c>
      <c r="D200" s="59" t="s">
        <v>322</v>
      </c>
      <c r="E200" s="59">
        <v>0.03</v>
      </c>
      <c r="F200" s="32">
        <f>VLOOKUP($B200,'[2]Vat lieu'!$B$3:$E$384,4,0)</f>
        <v>36360</v>
      </c>
      <c r="G200" s="161">
        <f t="shared" si="13"/>
        <v>1090.8</v>
      </c>
    </row>
    <row r="201" spans="1:7" ht="19.5" customHeight="1" x14ac:dyDescent="0.25">
      <c r="A201" s="61"/>
      <c r="B201" s="251"/>
      <c r="C201" s="321" t="s">
        <v>707</v>
      </c>
      <c r="D201" s="322"/>
      <c r="E201" s="252">
        <v>0.08</v>
      </c>
      <c r="F201" s="323"/>
      <c r="G201" s="265">
        <f>SUM(G192:G200)*E201</f>
        <v>2146.6671999999999</v>
      </c>
    </row>
    <row r="202" spans="1:7" ht="19.5" customHeight="1" x14ac:dyDescent="0.25">
      <c r="A202" s="41">
        <v>21</v>
      </c>
      <c r="B202" s="19" t="s">
        <v>170</v>
      </c>
      <c r="C202" s="483" t="s">
        <v>929</v>
      </c>
      <c r="D202" s="483"/>
      <c r="E202" s="84" t="s">
        <v>8</v>
      </c>
      <c r="F202" s="85"/>
      <c r="G202" s="126">
        <f>ROUND(SUM(G203:G213),0)</f>
        <v>31647</v>
      </c>
    </row>
    <row r="203" spans="1:7" ht="19.5" customHeight="1" x14ac:dyDescent="0.25">
      <c r="A203" s="74" t="s">
        <v>8</v>
      </c>
      <c r="B203" s="250" t="s">
        <v>636</v>
      </c>
      <c r="C203" s="67" t="s">
        <v>971</v>
      </c>
      <c r="D203" s="68" t="s">
        <v>321</v>
      </c>
      <c r="E203" s="68">
        <v>0.5</v>
      </c>
      <c r="F203" s="115">
        <f>VLOOKUP($B203,'[2]Vat lieu'!$B$3:$E$384,4,0)</f>
        <v>6776</v>
      </c>
      <c r="G203" s="173">
        <f>F203*E203</f>
        <v>3388</v>
      </c>
    </row>
    <row r="204" spans="1:7" ht="19.5" customHeight="1" x14ac:dyDescent="0.25">
      <c r="A204" s="57" t="s">
        <v>8</v>
      </c>
      <c r="B204" s="247" t="s">
        <v>589</v>
      </c>
      <c r="C204" s="50" t="s">
        <v>339</v>
      </c>
      <c r="D204" s="59" t="s">
        <v>321</v>
      </c>
      <c r="E204" s="59">
        <v>0.8</v>
      </c>
      <c r="F204" s="32">
        <f>VLOOKUP($B204,'[2]Vat lieu'!$B$3:$E$384,4,0)</f>
        <v>400</v>
      </c>
      <c r="G204" s="161">
        <f t="shared" ref="G204:G212" si="14">F204*E204</f>
        <v>320</v>
      </c>
    </row>
    <row r="205" spans="1:7" ht="19.5" customHeight="1" x14ac:dyDescent="0.25">
      <c r="A205" s="57" t="s">
        <v>8</v>
      </c>
      <c r="B205" s="247" t="s">
        <v>637</v>
      </c>
      <c r="C205" s="50" t="s">
        <v>972</v>
      </c>
      <c r="D205" s="59" t="s">
        <v>321</v>
      </c>
      <c r="E205" s="59">
        <v>0.2</v>
      </c>
      <c r="F205" s="32">
        <f>VLOOKUP($B205,'[2]Vat lieu'!$B$3:$E$384,4,0)</f>
        <v>3249.4</v>
      </c>
      <c r="G205" s="161">
        <f t="shared" si="14"/>
        <v>649.88000000000011</v>
      </c>
    </row>
    <row r="206" spans="1:7" ht="19.5" customHeight="1" x14ac:dyDescent="0.25">
      <c r="A206" s="57" t="s">
        <v>8</v>
      </c>
      <c r="B206" s="247" t="s">
        <v>638</v>
      </c>
      <c r="C206" s="50" t="s">
        <v>729</v>
      </c>
      <c r="D206" s="59" t="s">
        <v>185</v>
      </c>
      <c r="E206" s="59">
        <v>1.4999999999999999E-2</v>
      </c>
      <c r="F206" s="32">
        <f>VLOOKUP($B206,'[2]Vat lieu'!$B$3:$E$384,4,0)</f>
        <v>1570900</v>
      </c>
      <c r="G206" s="161">
        <f t="shared" si="14"/>
        <v>23563.5</v>
      </c>
    </row>
    <row r="207" spans="1:7" ht="19.5" customHeight="1" x14ac:dyDescent="0.25">
      <c r="A207" s="57" t="s">
        <v>8</v>
      </c>
      <c r="B207" s="247" t="s">
        <v>635</v>
      </c>
      <c r="C207" s="50" t="s">
        <v>365</v>
      </c>
      <c r="D207" s="59" t="s">
        <v>321</v>
      </c>
      <c r="E207" s="59">
        <v>0.2</v>
      </c>
      <c r="F207" s="32">
        <f>VLOOKUP($B207,'[2]Vat lieu'!$B$3:$E$384,4,0)</f>
        <v>550</v>
      </c>
      <c r="G207" s="161">
        <f t="shared" si="14"/>
        <v>110</v>
      </c>
    </row>
    <row r="208" spans="1:7" ht="19.5" customHeight="1" x14ac:dyDescent="0.25">
      <c r="A208" s="57" t="s">
        <v>8</v>
      </c>
      <c r="B208" s="247" t="s">
        <v>541</v>
      </c>
      <c r="C208" s="50" t="s">
        <v>296</v>
      </c>
      <c r="D208" s="59" t="s">
        <v>297</v>
      </c>
      <c r="E208" s="59">
        <v>2</v>
      </c>
      <c r="F208" s="32">
        <f>VLOOKUP($B208,'[2]Vat lieu'!$B$3:$E$384,4,0)</f>
        <v>35</v>
      </c>
      <c r="G208" s="161">
        <f t="shared" si="14"/>
        <v>70</v>
      </c>
    </row>
    <row r="209" spans="1:7" ht="19.5" customHeight="1" x14ac:dyDescent="0.25">
      <c r="A209" s="57" t="s">
        <v>8</v>
      </c>
      <c r="B209" s="247" t="s">
        <v>576</v>
      </c>
      <c r="C209" s="50" t="s">
        <v>340</v>
      </c>
      <c r="D209" s="59" t="s">
        <v>19</v>
      </c>
      <c r="E209" s="59">
        <v>0.01</v>
      </c>
      <c r="F209" s="32">
        <f>VLOOKUP($B209,'[2]Vat lieu'!$B$3:$E$384,4,0)</f>
        <v>6600</v>
      </c>
      <c r="G209" s="161">
        <f t="shared" si="14"/>
        <v>66</v>
      </c>
    </row>
    <row r="210" spans="1:7" ht="19.5" customHeight="1" x14ac:dyDescent="0.25">
      <c r="A210" s="57" t="s">
        <v>8</v>
      </c>
      <c r="B210" s="247" t="s">
        <v>565</v>
      </c>
      <c r="C210" s="50" t="s">
        <v>331</v>
      </c>
      <c r="D210" s="59" t="s">
        <v>19</v>
      </c>
      <c r="E210" s="59">
        <v>0.01</v>
      </c>
      <c r="F210" s="32">
        <f>VLOOKUP($B210,'[2]Vat lieu'!$B$3:$E$384,4,0)</f>
        <v>1700</v>
      </c>
      <c r="G210" s="161">
        <f t="shared" si="14"/>
        <v>17</v>
      </c>
    </row>
    <row r="211" spans="1:7" ht="19.5" customHeight="1" x14ac:dyDescent="0.25">
      <c r="A211" s="57" t="s">
        <v>8</v>
      </c>
      <c r="B211" s="247" t="s">
        <v>542</v>
      </c>
      <c r="C211" s="50" t="s">
        <v>298</v>
      </c>
      <c r="D211" s="59" t="s">
        <v>299</v>
      </c>
      <c r="E211" s="59">
        <v>5.0000000000000001E-3</v>
      </c>
      <c r="F211" s="32">
        <f>VLOOKUP($B211,'[2]Vat lieu'!$B$3:$E$384,4,0)</f>
        <v>5460</v>
      </c>
      <c r="G211" s="161">
        <f t="shared" si="14"/>
        <v>27.3</v>
      </c>
    </row>
    <row r="212" spans="1:7" ht="19.5" customHeight="1" x14ac:dyDescent="0.25">
      <c r="A212" s="57" t="s">
        <v>8</v>
      </c>
      <c r="B212" s="247" t="s">
        <v>547</v>
      </c>
      <c r="C212" s="50" t="s">
        <v>306</v>
      </c>
      <c r="D212" s="59" t="s">
        <v>322</v>
      </c>
      <c r="E212" s="59">
        <v>0.03</v>
      </c>
      <c r="F212" s="32">
        <f>VLOOKUP($B212,'[2]Vat lieu'!$B$3:$E$384,4,0)</f>
        <v>36360</v>
      </c>
      <c r="G212" s="161">
        <f t="shared" si="14"/>
        <v>1090.8</v>
      </c>
    </row>
    <row r="213" spans="1:7" ht="19.5" customHeight="1" x14ac:dyDescent="0.25">
      <c r="A213" s="61"/>
      <c r="B213" s="251"/>
      <c r="C213" s="321" t="s">
        <v>707</v>
      </c>
      <c r="D213" s="322"/>
      <c r="E213" s="252">
        <v>0.08</v>
      </c>
      <c r="F213" s="323"/>
      <c r="G213" s="265">
        <f>SUM(G203:G212)*E213</f>
        <v>2344.1984000000002</v>
      </c>
    </row>
    <row r="214" spans="1:7" ht="19.5" customHeight="1" x14ac:dyDescent="0.25">
      <c r="A214" s="41">
        <v>22</v>
      </c>
      <c r="B214" s="19" t="s">
        <v>172</v>
      </c>
      <c r="C214" s="41" t="s">
        <v>913</v>
      </c>
      <c r="D214" s="45" t="s">
        <v>8</v>
      </c>
      <c r="E214" s="45" t="s">
        <v>8</v>
      </c>
      <c r="F214" s="85"/>
      <c r="G214" s="126">
        <f>ROUND(SUM(G215:G229),0)</f>
        <v>70845</v>
      </c>
    </row>
    <row r="215" spans="1:7" ht="19.5" customHeight="1" x14ac:dyDescent="0.25">
      <c r="A215" s="74" t="s">
        <v>8</v>
      </c>
      <c r="B215" s="250" t="s">
        <v>639</v>
      </c>
      <c r="C215" s="67" t="s">
        <v>973</v>
      </c>
      <c r="D215" s="68" t="s">
        <v>297</v>
      </c>
      <c r="E215" s="68">
        <v>1</v>
      </c>
      <c r="F215" s="115">
        <f>VLOOKUP($B215,'[2]Vat lieu'!$B$3:$E$384,4,0)</f>
        <v>500</v>
      </c>
      <c r="G215" s="173">
        <f>F215*E215</f>
        <v>500</v>
      </c>
    </row>
    <row r="216" spans="1:7" ht="19.5" customHeight="1" x14ac:dyDescent="0.25">
      <c r="A216" s="57" t="s">
        <v>8</v>
      </c>
      <c r="B216" s="247" t="s">
        <v>589</v>
      </c>
      <c r="C216" s="50" t="s">
        <v>339</v>
      </c>
      <c r="D216" s="59" t="s">
        <v>321</v>
      </c>
      <c r="E216" s="59">
        <v>2</v>
      </c>
      <c r="F216" s="32">
        <f>VLOOKUP($B216,'[2]Vat lieu'!$B$3:$E$384,4,0)</f>
        <v>400</v>
      </c>
      <c r="G216" s="161">
        <f t="shared" ref="G216:G228" si="15">F216*E216</f>
        <v>800</v>
      </c>
    </row>
    <row r="217" spans="1:7" ht="19.5" customHeight="1" x14ac:dyDescent="0.25">
      <c r="A217" s="57" t="s">
        <v>8</v>
      </c>
      <c r="B217" s="247" t="s">
        <v>640</v>
      </c>
      <c r="C217" s="50" t="s">
        <v>730</v>
      </c>
      <c r="D217" s="59" t="s">
        <v>321</v>
      </c>
      <c r="E217" s="59">
        <v>0.2</v>
      </c>
      <c r="F217" s="32">
        <f>VLOOKUP($B217,'[2]Vat lieu'!$B$3:$E$384,4,0)</f>
        <v>4280</v>
      </c>
      <c r="G217" s="161">
        <f t="shared" si="15"/>
        <v>856</v>
      </c>
    </row>
    <row r="218" spans="1:7" ht="19.5" customHeight="1" x14ac:dyDescent="0.25">
      <c r="A218" s="57" t="s">
        <v>8</v>
      </c>
      <c r="B218" s="247" t="s">
        <v>641</v>
      </c>
      <c r="C218" s="50" t="s">
        <v>974</v>
      </c>
      <c r="D218" s="59" t="s">
        <v>321</v>
      </c>
      <c r="E218" s="59">
        <v>0.1</v>
      </c>
      <c r="F218" s="32">
        <f>VLOOKUP($B218,'[2]Vat lieu'!$B$3:$E$384,4,0)</f>
        <v>264000</v>
      </c>
      <c r="G218" s="161">
        <f t="shared" si="15"/>
        <v>26400</v>
      </c>
    </row>
    <row r="219" spans="1:7" ht="19.5" customHeight="1" x14ac:dyDescent="0.25">
      <c r="A219" s="57" t="s">
        <v>8</v>
      </c>
      <c r="B219" s="247" t="s">
        <v>596</v>
      </c>
      <c r="C219" s="50" t="s">
        <v>344</v>
      </c>
      <c r="D219" s="59" t="s">
        <v>297</v>
      </c>
      <c r="E219" s="59">
        <v>25</v>
      </c>
      <c r="F219" s="32">
        <f>VLOOKUP($B219,'[2]Vat lieu'!$B$3:$E$384,4,0)</f>
        <v>550</v>
      </c>
      <c r="G219" s="161">
        <f t="shared" si="15"/>
        <v>13750</v>
      </c>
    </row>
    <row r="220" spans="1:7" ht="19.5" customHeight="1" x14ac:dyDescent="0.25">
      <c r="A220" s="57" t="s">
        <v>8</v>
      </c>
      <c r="B220" s="247" t="s">
        <v>642</v>
      </c>
      <c r="C220" s="50" t="s">
        <v>975</v>
      </c>
      <c r="D220" s="59" t="s">
        <v>321</v>
      </c>
      <c r="E220" s="59">
        <v>0.2</v>
      </c>
      <c r="F220" s="32">
        <f>VLOOKUP($B220,'[2]Vat lieu'!$B$3:$E$384,4,0)</f>
        <v>47200</v>
      </c>
      <c r="G220" s="161">
        <f t="shared" si="15"/>
        <v>9440</v>
      </c>
    </row>
    <row r="221" spans="1:7" ht="19.5" customHeight="1" x14ac:dyDescent="0.25">
      <c r="A221" s="57" t="s">
        <v>8</v>
      </c>
      <c r="B221" s="247" t="s">
        <v>563</v>
      </c>
      <c r="C221" s="50" t="s">
        <v>933</v>
      </c>
      <c r="D221" s="59" t="s">
        <v>297</v>
      </c>
      <c r="E221" s="59">
        <v>5</v>
      </c>
      <c r="F221" s="32">
        <f>VLOOKUP($B221,'[2]Vat lieu'!$B$3:$E$384,4,0)</f>
        <v>550</v>
      </c>
      <c r="G221" s="161">
        <f t="shared" si="15"/>
        <v>2750</v>
      </c>
    </row>
    <row r="222" spans="1:7" ht="19.5" customHeight="1" x14ac:dyDescent="0.25">
      <c r="A222" s="57" t="s">
        <v>8</v>
      </c>
      <c r="B222" s="247" t="s">
        <v>643</v>
      </c>
      <c r="C222" s="50" t="s">
        <v>976</v>
      </c>
      <c r="D222" s="59" t="s">
        <v>321</v>
      </c>
      <c r="E222" s="59">
        <v>0.1</v>
      </c>
      <c r="F222" s="32">
        <f>VLOOKUP($B222,'[2]Vat lieu'!$B$3:$E$384,4,0)</f>
        <v>62062</v>
      </c>
      <c r="G222" s="161">
        <f t="shared" si="15"/>
        <v>6206.2000000000007</v>
      </c>
    </row>
    <row r="223" spans="1:7" ht="19.5" customHeight="1" x14ac:dyDescent="0.25">
      <c r="A223" s="57" t="s">
        <v>8</v>
      </c>
      <c r="B223" s="247" t="s">
        <v>635</v>
      </c>
      <c r="C223" s="50" t="s">
        <v>365</v>
      </c>
      <c r="D223" s="59" t="s">
        <v>321</v>
      </c>
      <c r="E223" s="59">
        <v>5</v>
      </c>
      <c r="F223" s="32">
        <f>VLOOKUP($B223,'[2]Vat lieu'!$B$3:$E$384,4,0)</f>
        <v>550</v>
      </c>
      <c r="G223" s="161">
        <f t="shared" si="15"/>
        <v>2750</v>
      </c>
    </row>
    <row r="224" spans="1:7" ht="19.5" customHeight="1" x14ac:dyDescent="0.25">
      <c r="A224" s="57" t="s">
        <v>8</v>
      </c>
      <c r="B224" s="247" t="s">
        <v>541</v>
      </c>
      <c r="C224" s="50" t="s">
        <v>296</v>
      </c>
      <c r="D224" s="59" t="s">
        <v>297</v>
      </c>
      <c r="E224" s="59">
        <v>10</v>
      </c>
      <c r="F224" s="32">
        <f>VLOOKUP($B224,'[2]Vat lieu'!$B$3:$E$384,4,0)</f>
        <v>35</v>
      </c>
      <c r="G224" s="161">
        <f t="shared" si="15"/>
        <v>350</v>
      </c>
    </row>
    <row r="225" spans="1:7" ht="19.5" customHeight="1" x14ac:dyDescent="0.25">
      <c r="A225" s="57" t="s">
        <v>8</v>
      </c>
      <c r="B225" s="247" t="s">
        <v>576</v>
      </c>
      <c r="C225" s="50" t="s">
        <v>340</v>
      </c>
      <c r="D225" s="59" t="s">
        <v>19</v>
      </c>
      <c r="E225" s="59">
        <v>0.1</v>
      </c>
      <c r="F225" s="32">
        <f>VLOOKUP($B225,'[2]Vat lieu'!$B$3:$E$384,4,0)</f>
        <v>6600</v>
      </c>
      <c r="G225" s="161">
        <f t="shared" si="15"/>
        <v>660</v>
      </c>
    </row>
    <row r="226" spans="1:7" ht="19.5" customHeight="1" x14ac:dyDescent="0.25">
      <c r="A226" s="57" t="s">
        <v>8</v>
      </c>
      <c r="B226" s="247" t="s">
        <v>565</v>
      </c>
      <c r="C226" s="50" t="s">
        <v>331</v>
      </c>
      <c r="D226" s="59" t="s">
        <v>19</v>
      </c>
      <c r="E226" s="59">
        <v>0.01</v>
      </c>
      <c r="F226" s="32">
        <f>VLOOKUP($B226,'[2]Vat lieu'!$B$3:$E$384,4,0)</f>
        <v>1700</v>
      </c>
      <c r="G226" s="161">
        <f t="shared" si="15"/>
        <v>17</v>
      </c>
    </row>
    <row r="227" spans="1:7" ht="19.5" customHeight="1" x14ac:dyDescent="0.25">
      <c r="A227" s="57" t="s">
        <v>8</v>
      </c>
      <c r="B227" s="247" t="s">
        <v>542</v>
      </c>
      <c r="C227" s="50" t="s">
        <v>298</v>
      </c>
      <c r="D227" s="59" t="s">
        <v>299</v>
      </c>
      <c r="E227" s="59">
        <v>5.0000000000000001E-3</v>
      </c>
      <c r="F227" s="32">
        <f>VLOOKUP($B227,'[2]Vat lieu'!$B$3:$E$384,4,0)</f>
        <v>5460</v>
      </c>
      <c r="G227" s="161">
        <f t="shared" si="15"/>
        <v>27.3</v>
      </c>
    </row>
    <row r="228" spans="1:7" ht="19.5" customHeight="1" x14ac:dyDescent="0.25">
      <c r="A228" s="57" t="s">
        <v>8</v>
      </c>
      <c r="B228" s="247" t="s">
        <v>547</v>
      </c>
      <c r="C228" s="50" t="s">
        <v>306</v>
      </c>
      <c r="D228" s="59" t="s">
        <v>322</v>
      </c>
      <c r="E228" s="59">
        <v>0.03</v>
      </c>
      <c r="F228" s="32">
        <f>VLOOKUP($B228,'[2]Vat lieu'!$B$3:$E$384,4,0)</f>
        <v>36360</v>
      </c>
      <c r="G228" s="161">
        <f t="shared" si="15"/>
        <v>1090.8</v>
      </c>
    </row>
    <row r="229" spans="1:7" ht="19.5" customHeight="1" x14ac:dyDescent="0.25">
      <c r="A229" s="71"/>
      <c r="B229" s="248"/>
      <c r="C229" s="327" t="s">
        <v>707</v>
      </c>
      <c r="D229" s="328"/>
      <c r="E229" s="249">
        <v>0.08</v>
      </c>
      <c r="F229" s="329"/>
      <c r="G229" s="165">
        <f>SUM(G215:G228)*E229</f>
        <v>5247.7840000000006</v>
      </c>
    </row>
    <row r="230" spans="1:7" ht="19.5" customHeight="1" x14ac:dyDescent="0.25">
      <c r="A230" s="41">
        <v>23</v>
      </c>
      <c r="B230" s="19" t="s">
        <v>174</v>
      </c>
      <c r="C230" s="41" t="s">
        <v>914</v>
      </c>
      <c r="D230" s="45" t="s">
        <v>8</v>
      </c>
      <c r="E230" s="45" t="s">
        <v>8</v>
      </c>
      <c r="F230" s="85"/>
      <c r="G230" s="126">
        <f>ROUND(SUM(G231:G239),0)</f>
        <v>58822</v>
      </c>
    </row>
    <row r="231" spans="1:7" ht="19.5" customHeight="1" x14ac:dyDescent="0.25">
      <c r="A231" s="74" t="s">
        <v>8</v>
      </c>
      <c r="B231" s="250" t="s">
        <v>644</v>
      </c>
      <c r="C231" s="67" t="s">
        <v>353</v>
      </c>
      <c r="D231" s="68" t="s">
        <v>297</v>
      </c>
      <c r="E231" s="68">
        <v>1</v>
      </c>
      <c r="F231" s="115">
        <f>VLOOKUP($B231,'[2]Vat lieu'!$B$3:$E$384,4,0)</f>
        <v>4400</v>
      </c>
      <c r="G231" s="173">
        <f>F231*E231</f>
        <v>4400</v>
      </c>
    </row>
    <row r="232" spans="1:7" ht="29.25" customHeight="1" x14ac:dyDescent="0.25">
      <c r="A232" s="57" t="s">
        <v>8</v>
      </c>
      <c r="B232" s="247" t="s">
        <v>645</v>
      </c>
      <c r="C232" s="50" t="s">
        <v>977</v>
      </c>
      <c r="D232" s="59" t="s">
        <v>366</v>
      </c>
      <c r="E232" s="59">
        <v>0.2</v>
      </c>
      <c r="F232" s="32">
        <f>VLOOKUP($B232,'[2]Vat lieu'!$B$3:$E$384,4,0)</f>
        <v>136752</v>
      </c>
      <c r="G232" s="161">
        <f t="shared" ref="G232:G238" si="16">F232*E232</f>
        <v>27350.400000000001</v>
      </c>
    </row>
    <row r="233" spans="1:7" ht="19.5" customHeight="1" x14ac:dyDescent="0.25">
      <c r="A233" s="57" t="s">
        <v>8</v>
      </c>
      <c r="B233" s="247" t="s">
        <v>598</v>
      </c>
      <c r="C233" s="50" t="s">
        <v>959</v>
      </c>
      <c r="D233" s="59" t="s">
        <v>367</v>
      </c>
      <c r="E233" s="59">
        <v>2</v>
      </c>
      <c r="F233" s="32">
        <f>VLOOKUP($B233,'[2]Vat lieu'!$B$3:$E$384,4,0)</f>
        <v>2356.1999999999998</v>
      </c>
      <c r="G233" s="161">
        <f t="shared" si="16"/>
        <v>4712.3999999999996</v>
      </c>
    </row>
    <row r="234" spans="1:7" ht="19.5" customHeight="1" x14ac:dyDescent="0.25">
      <c r="A234" s="57" t="s">
        <v>8</v>
      </c>
      <c r="B234" s="247" t="s">
        <v>577</v>
      </c>
      <c r="C234" s="50" t="s">
        <v>718</v>
      </c>
      <c r="D234" s="59" t="s">
        <v>366</v>
      </c>
      <c r="E234" s="59">
        <v>1</v>
      </c>
      <c r="F234" s="32">
        <f>VLOOKUP($B234,'[2]Vat lieu'!$B$3:$E$384,4,0)</f>
        <v>6745.2</v>
      </c>
      <c r="G234" s="161">
        <f t="shared" si="16"/>
        <v>6745.2</v>
      </c>
    </row>
    <row r="235" spans="1:7" ht="19.5" customHeight="1" x14ac:dyDescent="0.25">
      <c r="A235" s="57" t="s">
        <v>8</v>
      </c>
      <c r="B235" s="247" t="s">
        <v>563</v>
      </c>
      <c r="C235" s="50" t="s">
        <v>933</v>
      </c>
      <c r="D235" s="59" t="s">
        <v>297</v>
      </c>
      <c r="E235" s="59">
        <v>10</v>
      </c>
      <c r="F235" s="32">
        <f>VLOOKUP($B235,'[2]Vat lieu'!$B$3:$E$384,4,0)</f>
        <v>550</v>
      </c>
      <c r="G235" s="161">
        <f t="shared" si="16"/>
        <v>5500</v>
      </c>
    </row>
    <row r="236" spans="1:7" ht="19.5" customHeight="1" x14ac:dyDescent="0.25">
      <c r="A236" s="57" t="s">
        <v>8</v>
      </c>
      <c r="B236" s="247" t="s">
        <v>646</v>
      </c>
      <c r="C236" s="50" t="s">
        <v>368</v>
      </c>
      <c r="D236" s="59" t="s">
        <v>297</v>
      </c>
      <c r="E236" s="59">
        <v>10</v>
      </c>
      <c r="F236" s="32">
        <f>VLOOKUP($B236,'[2]Vat lieu'!$B$3:$E$384,4,0)</f>
        <v>539</v>
      </c>
      <c r="G236" s="161">
        <f t="shared" si="16"/>
        <v>5390</v>
      </c>
    </row>
    <row r="237" spans="1:7" ht="19.5" customHeight="1" x14ac:dyDescent="0.25">
      <c r="A237" s="57" t="s">
        <v>8</v>
      </c>
      <c r="B237" s="247" t="s">
        <v>541</v>
      </c>
      <c r="C237" s="50" t="s">
        <v>296</v>
      </c>
      <c r="D237" s="59" t="s">
        <v>297</v>
      </c>
      <c r="E237" s="59">
        <v>10</v>
      </c>
      <c r="F237" s="32">
        <f>VLOOKUP($B237,'[2]Vat lieu'!$B$3:$E$384,4,0)</f>
        <v>35</v>
      </c>
      <c r="G237" s="161">
        <f t="shared" si="16"/>
        <v>350</v>
      </c>
    </row>
    <row r="238" spans="1:7" ht="19.5" customHeight="1" x14ac:dyDescent="0.25">
      <c r="A238" s="57" t="s">
        <v>8</v>
      </c>
      <c r="B238" s="247" t="s">
        <v>565</v>
      </c>
      <c r="C238" s="50" t="s">
        <v>331</v>
      </c>
      <c r="D238" s="59" t="s">
        <v>19</v>
      </c>
      <c r="E238" s="59">
        <v>0.01</v>
      </c>
      <c r="F238" s="32">
        <f>VLOOKUP($B238,'[2]Vat lieu'!$B$3:$E$384,4,0)</f>
        <v>1700</v>
      </c>
      <c r="G238" s="161">
        <f t="shared" si="16"/>
        <v>17</v>
      </c>
    </row>
    <row r="239" spans="1:7" ht="19.5" customHeight="1" x14ac:dyDescent="0.25">
      <c r="A239" s="61"/>
      <c r="B239" s="251"/>
      <c r="C239" s="321" t="s">
        <v>707</v>
      </c>
      <c r="D239" s="322"/>
      <c r="E239" s="252">
        <v>0.08</v>
      </c>
      <c r="F239" s="323"/>
      <c r="G239" s="265">
        <f>SUM(G231:G238)*E239</f>
        <v>4357.2</v>
      </c>
    </row>
    <row r="240" spans="1:7" ht="19.5" customHeight="1" x14ac:dyDescent="0.25">
      <c r="A240" s="41">
        <v>24</v>
      </c>
      <c r="B240" s="19" t="s">
        <v>175</v>
      </c>
      <c r="C240" s="483" t="s">
        <v>240</v>
      </c>
      <c r="D240" s="483"/>
      <c r="E240" s="84" t="s">
        <v>8</v>
      </c>
      <c r="F240" s="85"/>
      <c r="G240" s="126">
        <f>ROUND(SUM(G241:G252),0)</f>
        <v>173756</v>
      </c>
    </row>
    <row r="241" spans="1:7" ht="19.5" customHeight="1" x14ac:dyDescent="0.25">
      <c r="A241" s="74" t="s">
        <v>8</v>
      </c>
      <c r="B241" s="250" t="s">
        <v>596</v>
      </c>
      <c r="C241" s="67" t="s">
        <v>344</v>
      </c>
      <c r="D241" s="68" t="s">
        <v>297</v>
      </c>
      <c r="E241" s="68">
        <v>4</v>
      </c>
      <c r="F241" s="115">
        <f>VLOOKUP($B241,'[2]Vat lieu'!$B$3:$E$384,4,0)</f>
        <v>550</v>
      </c>
      <c r="G241" s="173">
        <f>F241*E241</f>
        <v>2200</v>
      </c>
    </row>
    <row r="242" spans="1:7" ht="19.5" customHeight="1" x14ac:dyDescent="0.25">
      <c r="A242" s="57" t="s">
        <v>8</v>
      </c>
      <c r="B242" s="247" t="s">
        <v>589</v>
      </c>
      <c r="C242" s="50" t="s">
        <v>339</v>
      </c>
      <c r="D242" s="59" t="s">
        <v>321</v>
      </c>
      <c r="E242" s="59">
        <v>0.2</v>
      </c>
      <c r="F242" s="32">
        <f>VLOOKUP($B242,'[2]Vat lieu'!$B$3:$E$384,4,0)</f>
        <v>400</v>
      </c>
      <c r="G242" s="161">
        <f t="shared" ref="G242:G251" si="17">F242*E242</f>
        <v>80</v>
      </c>
    </row>
    <row r="243" spans="1:7" ht="19.5" customHeight="1" x14ac:dyDescent="0.25">
      <c r="A243" s="57" t="s">
        <v>8</v>
      </c>
      <c r="B243" s="247" t="s">
        <v>882</v>
      </c>
      <c r="C243" s="50" t="s">
        <v>369</v>
      </c>
      <c r="D243" s="59" t="s">
        <v>297</v>
      </c>
      <c r="E243" s="59">
        <v>150</v>
      </c>
      <c r="F243" s="32">
        <f>VLOOKUP($B243,'[2]Vat lieu'!$B$3:$E$384,4,0)</f>
        <v>810</v>
      </c>
      <c r="G243" s="161">
        <f t="shared" si="17"/>
        <v>121500</v>
      </c>
    </row>
    <row r="244" spans="1:7" ht="19.5" customHeight="1" x14ac:dyDescent="0.25">
      <c r="A244" s="57" t="s">
        <v>8</v>
      </c>
      <c r="B244" s="247" t="s">
        <v>647</v>
      </c>
      <c r="C244" s="50" t="s">
        <v>370</v>
      </c>
      <c r="D244" s="59" t="s">
        <v>297</v>
      </c>
      <c r="E244" s="59">
        <v>30</v>
      </c>
      <c r="F244" s="32">
        <f>VLOOKUP($B244,'[2]Vat lieu'!$B$3:$E$384,4,0)</f>
        <v>320</v>
      </c>
      <c r="G244" s="161">
        <f t="shared" si="17"/>
        <v>9600</v>
      </c>
    </row>
    <row r="245" spans="1:7" ht="19.5" customHeight="1" x14ac:dyDescent="0.25">
      <c r="A245" s="57" t="s">
        <v>8</v>
      </c>
      <c r="B245" s="247" t="s">
        <v>648</v>
      </c>
      <c r="C245" s="50" t="s">
        <v>978</v>
      </c>
      <c r="D245" s="59" t="s">
        <v>321</v>
      </c>
      <c r="E245" s="59">
        <v>20</v>
      </c>
      <c r="F245" s="32">
        <f>VLOOKUP($B245,'[2]Vat lieu'!$B$3:$E$384,4,0)</f>
        <v>650</v>
      </c>
      <c r="G245" s="161">
        <f t="shared" si="17"/>
        <v>13000</v>
      </c>
    </row>
    <row r="246" spans="1:7" ht="19.5" customHeight="1" x14ac:dyDescent="0.25">
      <c r="A246" s="57" t="s">
        <v>8</v>
      </c>
      <c r="B246" s="247" t="s">
        <v>649</v>
      </c>
      <c r="C246" s="50" t="s">
        <v>353</v>
      </c>
      <c r="D246" s="59" t="s">
        <v>297</v>
      </c>
      <c r="E246" s="59">
        <v>0.4</v>
      </c>
      <c r="F246" s="32">
        <f>VLOOKUP($B246,'[2]Vat lieu'!$B$3:$E$384,4,0)</f>
        <v>30900</v>
      </c>
      <c r="G246" s="161">
        <f t="shared" si="17"/>
        <v>12360</v>
      </c>
    </row>
    <row r="247" spans="1:7" ht="19.5" customHeight="1" x14ac:dyDescent="0.25">
      <c r="A247" s="57" t="s">
        <v>8</v>
      </c>
      <c r="B247" s="247" t="s">
        <v>541</v>
      </c>
      <c r="C247" s="50" t="s">
        <v>296</v>
      </c>
      <c r="D247" s="59" t="s">
        <v>297</v>
      </c>
      <c r="E247" s="59">
        <v>10</v>
      </c>
      <c r="F247" s="32">
        <f>VLOOKUP($B247,'[2]Vat lieu'!$B$3:$E$384,4,0)</f>
        <v>35</v>
      </c>
      <c r="G247" s="161">
        <f t="shared" si="17"/>
        <v>350</v>
      </c>
    </row>
    <row r="248" spans="1:7" ht="19.5" customHeight="1" x14ac:dyDescent="0.25">
      <c r="A248" s="57" t="s">
        <v>8</v>
      </c>
      <c r="B248" s="247" t="s">
        <v>576</v>
      </c>
      <c r="C248" s="50" t="s">
        <v>340</v>
      </c>
      <c r="D248" s="59" t="s">
        <v>19</v>
      </c>
      <c r="E248" s="59">
        <v>0.1</v>
      </c>
      <c r="F248" s="32">
        <f>VLOOKUP($B248,'[2]Vat lieu'!$B$3:$E$384,4,0)</f>
        <v>6600</v>
      </c>
      <c r="G248" s="161">
        <f t="shared" si="17"/>
        <v>660</v>
      </c>
    </row>
    <row r="249" spans="1:7" ht="19.5" customHeight="1" x14ac:dyDescent="0.25">
      <c r="A249" s="57" t="s">
        <v>8</v>
      </c>
      <c r="B249" s="247" t="s">
        <v>565</v>
      </c>
      <c r="C249" s="50" t="s">
        <v>331</v>
      </c>
      <c r="D249" s="59" t="s">
        <v>19</v>
      </c>
      <c r="E249" s="59">
        <v>0.01</v>
      </c>
      <c r="F249" s="32">
        <f>VLOOKUP($B249,'[2]Vat lieu'!$B$3:$E$384,4,0)</f>
        <v>1700</v>
      </c>
      <c r="G249" s="161">
        <f t="shared" si="17"/>
        <v>17</v>
      </c>
    </row>
    <row r="250" spans="1:7" ht="19.5" customHeight="1" x14ac:dyDescent="0.25">
      <c r="A250" s="57" t="s">
        <v>8</v>
      </c>
      <c r="B250" s="247" t="s">
        <v>542</v>
      </c>
      <c r="C250" s="50" t="s">
        <v>298</v>
      </c>
      <c r="D250" s="59" t="s">
        <v>299</v>
      </c>
      <c r="E250" s="59">
        <v>5.0000000000000001E-3</v>
      </c>
      <c r="F250" s="32">
        <f>VLOOKUP($B250,'[2]Vat lieu'!$B$3:$E$384,4,0)</f>
        <v>5460</v>
      </c>
      <c r="G250" s="161">
        <f t="shared" si="17"/>
        <v>27.3</v>
      </c>
    </row>
    <row r="251" spans="1:7" ht="19.5" customHeight="1" x14ac:dyDescent="0.25">
      <c r="A251" s="57" t="s">
        <v>8</v>
      </c>
      <c r="B251" s="247" t="s">
        <v>547</v>
      </c>
      <c r="C251" s="50" t="s">
        <v>306</v>
      </c>
      <c r="D251" s="59" t="s">
        <v>322</v>
      </c>
      <c r="E251" s="59">
        <v>0.03</v>
      </c>
      <c r="F251" s="32">
        <f>VLOOKUP($B251,'[2]Vat lieu'!$B$3:$E$384,4,0)</f>
        <v>36360</v>
      </c>
      <c r="G251" s="161">
        <f t="shared" si="17"/>
        <v>1090.8</v>
      </c>
    </row>
    <row r="252" spans="1:7" ht="19.5" customHeight="1" x14ac:dyDescent="0.25">
      <c r="A252" s="61"/>
      <c r="B252" s="251"/>
      <c r="C252" s="321" t="s">
        <v>707</v>
      </c>
      <c r="D252" s="322"/>
      <c r="E252" s="252">
        <v>0.08</v>
      </c>
      <c r="F252" s="323"/>
      <c r="G252" s="265">
        <f>SUM(G241:G251)*E252</f>
        <v>12870.807999999999</v>
      </c>
    </row>
    <row r="253" spans="1:7" ht="19.5" customHeight="1" x14ac:dyDescent="0.25">
      <c r="A253" s="41">
        <v>25</v>
      </c>
      <c r="B253" s="19" t="s">
        <v>180</v>
      </c>
      <c r="C253" s="483" t="s">
        <v>181</v>
      </c>
      <c r="D253" s="483"/>
      <c r="E253" s="84" t="s">
        <v>8</v>
      </c>
      <c r="F253" s="85"/>
      <c r="G253" s="126">
        <f>ROUND(SUM(G254:G271),0)</f>
        <v>484836</v>
      </c>
    </row>
    <row r="254" spans="1:7" ht="19.5" customHeight="1" x14ac:dyDescent="0.25">
      <c r="A254" s="74" t="s">
        <v>8</v>
      </c>
      <c r="B254" s="250" t="s">
        <v>650</v>
      </c>
      <c r="C254" s="67" t="s">
        <v>371</v>
      </c>
      <c r="D254" s="68" t="s">
        <v>321</v>
      </c>
      <c r="E254" s="68">
        <v>10</v>
      </c>
      <c r="F254" s="115">
        <f>VLOOKUP($B254,'[2]Vat lieu'!$B$3:$E$384,4,0)</f>
        <v>2460</v>
      </c>
      <c r="G254" s="173">
        <f>F254*E254</f>
        <v>24600</v>
      </c>
    </row>
    <row r="255" spans="1:7" ht="19.5" customHeight="1" x14ac:dyDescent="0.25">
      <c r="A255" s="57" t="s">
        <v>8</v>
      </c>
      <c r="B255" s="247" t="s">
        <v>651</v>
      </c>
      <c r="C255" s="50" t="s">
        <v>372</v>
      </c>
      <c r="D255" s="59" t="s">
        <v>321</v>
      </c>
      <c r="E255" s="59">
        <v>20</v>
      </c>
      <c r="F255" s="32">
        <f>VLOOKUP($B255,'[2]Vat lieu'!$B$3:$E$384,4,0)</f>
        <v>2700</v>
      </c>
      <c r="G255" s="161">
        <f t="shared" ref="G255:G270" si="18">F255*E255</f>
        <v>54000</v>
      </c>
    </row>
    <row r="256" spans="1:7" ht="19.5" customHeight="1" x14ac:dyDescent="0.25">
      <c r="A256" s="57" t="s">
        <v>8</v>
      </c>
      <c r="B256" s="247" t="s">
        <v>541</v>
      </c>
      <c r="C256" s="50" t="s">
        <v>296</v>
      </c>
      <c r="D256" s="59" t="s">
        <v>297</v>
      </c>
      <c r="E256" s="59">
        <v>10</v>
      </c>
      <c r="F256" s="32">
        <f>VLOOKUP($B256,'[2]Vat lieu'!$B$3:$E$384,4,0)</f>
        <v>35</v>
      </c>
      <c r="G256" s="161">
        <f t="shared" si="18"/>
        <v>350</v>
      </c>
    </row>
    <row r="257" spans="1:7" ht="19.5" customHeight="1" x14ac:dyDescent="0.25">
      <c r="A257" s="57" t="s">
        <v>8</v>
      </c>
      <c r="B257" s="247" t="s">
        <v>652</v>
      </c>
      <c r="C257" s="50" t="s">
        <v>996</v>
      </c>
      <c r="D257" s="59" t="s">
        <v>321</v>
      </c>
      <c r="E257" s="59">
        <v>0.5</v>
      </c>
      <c r="F257" s="32">
        <f>VLOOKUP($B257,'[2]Vat lieu'!$B$3:$E$384,4,0)</f>
        <v>180000</v>
      </c>
      <c r="G257" s="161">
        <f t="shared" si="18"/>
        <v>90000</v>
      </c>
    </row>
    <row r="258" spans="1:7" ht="27.75" customHeight="1" x14ac:dyDescent="0.25">
      <c r="A258" s="57" t="s">
        <v>8</v>
      </c>
      <c r="B258" s="247" t="s">
        <v>653</v>
      </c>
      <c r="C258" s="50" t="s">
        <v>373</v>
      </c>
      <c r="D258" s="59" t="s">
        <v>321</v>
      </c>
      <c r="E258" s="59">
        <v>0.1</v>
      </c>
      <c r="F258" s="32">
        <f>VLOOKUP($B258,'[2]Vat lieu'!$B$3:$E$384,4,0)</f>
        <v>1820</v>
      </c>
      <c r="G258" s="161">
        <f t="shared" si="18"/>
        <v>182</v>
      </c>
    </row>
    <row r="259" spans="1:7" ht="19.5" customHeight="1" x14ac:dyDescent="0.25">
      <c r="A259" s="57" t="s">
        <v>8</v>
      </c>
      <c r="B259" s="247" t="s">
        <v>596</v>
      </c>
      <c r="C259" s="50" t="s">
        <v>344</v>
      </c>
      <c r="D259" s="59" t="s">
        <v>297</v>
      </c>
      <c r="E259" s="59">
        <v>50</v>
      </c>
      <c r="F259" s="32">
        <f>VLOOKUP($B259,'[2]Vat lieu'!$B$3:$E$384,4,0)</f>
        <v>550</v>
      </c>
      <c r="G259" s="161">
        <f t="shared" si="18"/>
        <v>27500</v>
      </c>
    </row>
    <row r="260" spans="1:7" ht="19.5" customHeight="1" x14ac:dyDescent="0.25">
      <c r="A260" s="57" t="s">
        <v>8</v>
      </c>
      <c r="B260" s="247" t="s">
        <v>654</v>
      </c>
      <c r="C260" s="50" t="s">
        <v>979</v>
      </c>
      <c r="D260" s="59" t="s">
        <v>297</v>
      </c>
      <c r="E260" s="59">
        <v>25</v>
      </c>
      <c r="F260" s="32">
        <f>VLOOKUP($B260,'[2]Vat lieu'!$B$3:$E$384,4,0)</f>
        <v>1680</v>
      </c>
      <c r="G260" s="161">
        <f t="shared" si="18"/>
        <v>42000</v>
      </c>
    </row>
    <row r="261" spans="1:7" ht="19.5" customHeight="1" x14ac:dyDescent="0.25">
      <c r="A261" s="57" t="s">
        <v>8</v>
      </c>
      <c r="B261" s="247" t="s">
        <v>655</v>
      </c>
      <c r="C261" s="50" t="s">
        <v>374</v>
      </c>
      <c r="D261" s="59" t="s">
        <v>321</v>
      </c>
      <c r="E261" s="59">
        <v>10</v>
      </c>
      <c r="F261" s="32">
        <f>VLOOKUP($B261,'[2]Vat lieu'!$B$3:$E$384,4,0)</f>
        <v>4000</v>
      </c>
      <c r="G261" s="161">
        <f t="shared" si="18"/>
        <v>40000</v>
      </c>
    </row>
    <row r="262" spans="1:7" ht="19.5" customHeight="1" x14ac:dyDescent="0.25">
      <c r="A262" s="57" t="s">
        <v>8</v>
      </c>
      <c r="B262" s="247" t="s">
        <v>656</v>
      </c>
      <c r="C262" s="50" t="s">
        <v>375</v>
      </c>
      <c r="D262" s="59" t="s">
        <v>321</v>
      </c>
      <c r="E262" s="59">
        <v>20</v>
      </c>
      <c r="F262" s="32">
        <f>VLOOKUP($B262,'[2]Vat lieu'!$B$3:$E$384,4,0)</f>
        <v>3400</v>
      </c>
      <c r="G262" s="161">
        <f t="shared" si="18"/>
        <v>68000</v>
      </c>
    </row>
    <row r="263" spans="1:7" ht="19.5" customHeight="1" x14ac:dyDescent="0.25">
      <c r="A263" s="57" t="s">
        <v>8</v>
      </c>
      <c r="B263" s="247" t="s">
        <v>657</v>
      </c>
      <c r="C263" s="50" t="s">
        <v>376</v>
      </c>
      <c r="D263" s="59" t="s">
        <v>321</v>
      </c>
      <c r="E263" s="59">
        <v>6</v>
      </c>
      <c r="F263" s="32">
        <f>VLOOKUP($B263,'[2]Vat lieu'!$B$3:$E$384,4,0)</f>
        <v>3000</v>
      </c>
      <c r="G263" s="161">
        <f t="shared" si="18"/>
        <v>18000</v>
      </c>
    </row>
    <row r="264" spans="1:7" ht="19.5" customHeight="1" x14ac:dyDescent="0.25">
      <c r="A264" s="57" t="s">
        <v>8</v>
      </c>
      <c r="B264" s="247" t="s">
        <v>658</v>
      </c>
      <c r="C264" s="50" t="s">
        <v>377</v>
      </c>
      <c r="D264" s="59" t="s">
        <v>321</v>
      </c>
      <c r="E264" s="59">
        <v>0.08</v>
      </c>
      <c r="F264" s="32">
        <f>VLOOKUP($B264,'[2]Vat lieu'!$B$3:$E$384,4,0)</f>
        <v>15000</v>
      </c>
      <c r="G264" s="161">
        <f t="shared" si="18"/>
        <v>1200</v>
      </c>
    </row>
    <row r="265" spans="1:7" ht="19.5" customHeight="1" x14ac:dyDescent="0.25">
      <c r="A265" s="57" t="s">
        <v>8</v>
      </c>
      <c r="B265" s="247" t="s">
        <v>659</v>
      </c>
      <c r="C265" s="50" t="s">
        <v>378</v>
      </c>
      <c r="D265" s="59" t="s">
        <v>321</v>
      </c>
      <c r="E265" s="59">
        <v>0.05</v>
      </c>
      <c r="F265" s="32">
        <f>VLOOKUP($B265,'[2]Vat lieu'!$B$3:$E$384,4,0)</f>
        <v>96000</v>
      </c>
      <c r="G265" s="161">
        <f t="shared" si="18"/>
        <v>4800</v>
      </c>
    </row>
    <row r="266" spans="1:7" ht="19.5" customHeight="1" x14ac:dyDescent="0.25">
      <c r="A266" s="57" t="s">
        <v>8</v>
      </c>
      <c r="B266" s="247" t="s">
        <v>660</v>
      </c>
      <c r="C266" s="50" t="s">
        <v>379</v>
      </c>
      <c r="D266" s="59" t="s">
        <v>321</v>
      </c>
      <c r="E266" s="59">
        <v>0.2</v>
      </c>
      <c r="F266" s="32">
        <f>VLOOKUP($B266,'[2]Vat lieu'!$B$3:$E$384,4,0)</f>
        <v>16360</v>
      </c>
      <c r="G266" s="161">
        <f t="shared" si="18"/>
        <v>3272</v>
      </c>
    </row>
    <row r="267" spans="1:7" ht="19.5" customHeight="1" x14ac:dyDescent="0.25">
      <c r="A267" s="71" t="s">
        <v>8</v>
      </c>
      <c r="B267" s="248" t="s">
        <v>661</v>
      </c>
      <c r="C267" s="110" t="s">
        <v>380</v>
      </c>
      <c r="D267" s="113" t="s">
        <v>321</v>
      </c>
      <c r="E267" s="113">
        <v>10</v>
      </c>
      <c r="F267" s="34">
        <f>VLOOKUP($B267,'[2]Vat lieu'!$B$3:$E$384,4,0)</f>
        <v>7170</v>
      </c>
      <c r="G267" s="165">
        <f t="shared" si="18"/>
        <v>71700</v>
      </c>
    </row>
    <row r="268" spans="1:7" ht="19.5" customHeight="1" x14ac:dyDescent="0.25">
      <c r="A268" s="74" t="s">
        <v>8</v>
      </c>
      <c r="B268" s="250" t="s">
        <v>662</v>
      </c>
      <c r="C268" s="67" t="s">
        <v>381</v>
      </c>
      <c r="D268" s="68" t="s">
        <v>382</v>
      </c>
      <c r="E268" s="68">
        <v>0.01</v>
      </c>
      <c r="F268" s="115">
        <f>VLOOKUP($B268,'[2]Vat lieu'!$B$3:$E$384,4,0)</f>
        <v>220000</v>
      </c>
      <c r="G268" s="173">
        <f t="shared" si="18"/>
        <v>2200</v>
      </c>
    </row>
    <row r="269" spans="1:7" ht="19.5" customHeight="1" x14ac:dyDescent="0.25">
      <c r="A269" s="57" t="s">
        <v>8</v>
      </c>
      <c r="B269" s="247" t="s">
        <v>542</v>
      </c>
      <c r="C269" s="50" t="s">
        <v>298</v>
      </c>
      <c r="D269" s="59" t="s">
        <v>299</v>
      </c>
      <c r="E269" s="59">
        <v>5.0000000000000001E-3</v>
      </c>
      <c r="F269" s="32">
        <f>VLOOKUP($B269,'[2]Vat lieu'!$B$3:$E$384,4,0)</f>
        <v>5460</v>
      </c>
      <c r="G269" s="161">
        <f t="shared" si="18"/>
        <v>27.3</v>
      </c>
    </row>
    <row r="270" spans="1:7" ht="19.5" customHeight="1" x14ac:dyDescent="0.25">
      <c r="A270" s="57" t="s">
        <v>8</v>
      </c>
      <c r="B270" s="247" t="s">
        <v>547</v>
      </c>
      <c r="C270" s="50" t="s">
        <v>306</v>
      </c>
      <c r="D270" s="59" t="s">
        <v>322</v>
      </c>
      <c r="E270" s="59">
        <v>0.03</v>
      </c>
      <c r="F270" s="32">
        <f>VLOOKUP($B270,'[2]Vat lieu'!$B$3:$E$384,4,0)</f>
        <v>36360</v>
      </c>
      <c r="G270" s="161">
        <f t="shared" si="18"/>
        <v>1090.8</v>
      </c>
    </row>
    <row r="271" spans="1:7" ht="19.5" customHeight="1" x14ac:dyDescent="0.25">
      <c r="A271" s="61"/>
      <c r="B271" s="251"/>
      <c r="C271" s="321" t="s">
        <v>707</v>
      </c>
      <c r="D271" s="322"/>
      <c r="E271" s="252">
        <v>0.08</v>
      </c>
      <c r="F271" s="323"/>
      <c r="G271" s="265">
        <f>SUM(G254:G270)*E271</f>
        <v>35913.767999999996</v>
      </c>
    </row>
    <row r="272" spans="1:7" ht="19.5" customHeight="1" x14ac:dyDescent="0.25">
      <c r="A272" s="41">
        <v>26</v>
      </c>
      <c r="B272" s="19" t="s">
        <v>191</v>
      </c>
      <c r="C272" s="483" t="s">
        <v>383</v>
      </c>
      <c r="D272" s="483"/>
      <c r="E272" s="84" t="s">
        <v>8</v>
      </c>
      <c r="F272" s="85"/>
      <c r="G272" s="126">
        <f>ROUND(SUM(G273:G295),0)</f>
        <v>338029</v>
      </c>
    </row>
    <row r="273" spans="1:7" ht="19.5" customHeight="1" x14ac:dyDescent="0.25">
      <c r="A273" s="74" t="s">
        <v>8</v>
      </c>
      <c r="B273" s="250" t="s">
        <v>650</v>
      </c>
      <c r="C273" s="67" t="s">
        <v>371</v>
      </c>
      <c r="D273" s="68" t="s">
        <v>321</v>
      </c>
      <c r="E273" s="68">
        <v>10</v>
      </c>
      <c r="F273" s="115">
        <f>VLOOKUP($B273,'[2]Vat lieu'!$B$3:$E$384,4,0)</f>
        <v>2460</v>
      </c>
      <c r="G273" s="173">
        <f>F273*E273</f>
        <v>24600</v>
      </c>
    </row>
    <row r="274" spans="1:7" ht="19.5" customHeight="1" x14ac:dyDescent="0.25">
      <c r="A274" s="57" t="s">
        <v>8</v>
      </c>
      <c r="B274" s="247" t="s">
        <v>651</v>
      </c>
      <c r="C274" s="50" t="s">
        <v>372</v>
      </c>
      <c r="D274" s="59" t="s">
        <v>321</v>
      </c>
      <c r="E274" s="59">
        <v>20</v>
      </c>
      <c r="F274" s="32">
        <f>VLOOKUP($B274,'[2]Vat lieu'!$B$3:$E$384,4,0)</f>
        <v>2700</v>
      </c>
      <c r="G274" s="161">
        <f t="shared" ref="G274:G294" si="19">F274*E274</f>
        <v>54000</v>
      </c>
    </row>
    <row r="275" spans="1:7" ht="19.5" customHeight="1" x14ac:dyDescent="0.25">
      <c r="A275" s="57" t="s">
        <v>8</v>
      </c>
      <c r="B275" s="247" t="s">
        <v>541</v>
      </c>
      <c r="C275" s="50" t="s">
        <v>296</v>
      </c>
      <c r="D275" s="59" t="s">
        <v>297</v>
      </c>
      <c r="E275" s="59">
        <v>10</v>
      </c>
      <c r="F275" s="32">
        <f>VLOOKUP($B275,'[2]Vat lieu'!$B$3:$E$384,4,0)</f>
        <v>35</v>
      </c>
      <c r="G275" s="161">
        <f t="shared" si="19"/>
        <v>350</v>
      </c>
    </row>
    <row r="276" spans="1:7" ht="19.5" customHeight="1" x14ac:dyDescent="0.25">
      <c r="A276" s="57" t="s">
        <v>8</v>
      </c>
      <c r="B276" s="247" t="s">
        <v>635</v>
      </c>
      <c r="C276" s="50" t="s">
        <v>365</v>
      </c>
      <c r="D276" s="59" t="s">
        <v>321</v>
      </c>
      <c r="E276" s="59">
        <v>0.1</v>
      </c>
      <c r="F276" s="32">
        <f>VLOOKUP($B276,'[2]Vat lieu'!$B$3:$E$384,4,0)</f>
        <v>550</v>
      </c>
      <c r="G276" s="161">
        <f t="shared" si="19"/>
        <v>55</v>
      </c>
    </row>
    <row r="277" spans="1:7" ht="19.5" customHeight="1" x14ac:dyDescent="0.25">
      <c r="A277" s="57" t="s">
        <v>8</v>
      </c>
      <c r="B277" s="247" t="s">
        <v>663</v>
      </c>
      <c r="C277" s="50" t="s">
        <v>980</v>
      </c>
      <c r="D277" s="59" t="s">
        <v>321</v>
      </c>
      <c r="E277" s="59">
        <v>0.1</v>
      </c>
      <c r="F277" s="32">
        <f>VLOOKUP($B277,'[2]Vat lieu'!$B$3:$E$384,4,0)</f>
        <v>4540</v>
      </c>
      <c r="G277" s="161">
        <f t="shared" si="19"/>
        <v>454</v>
      </c>
    </row>
    <row r="278" spans="1:7" ht="19.5" customHeight="1" x14ac:dyDescent="0.25">
      <c r="A278" s="57" t="s">
        <v>8</v>
      </c>
      <c r="B278" s="247" t="s">
        <v>570</v>
      </c>
      <c r="C278" s="50" t="s">
        <v>944</v>
      </c>
      <c r="D278" s="59" t="s">
        <v>321</v>
      </c>
      <c r="E278" s="59">
        <v>2</v>
      </c>
      <c r="F278" s="32">
        <f>VLOOKUP($B278,'[2]Vat lieu'!$B$3:$E$384,4,0)</f>
        <v>2695</v>
      </c>
      <c r="G278" s="161">
        <f t="shared" si="19"/>
        <v>5390</v>
      </c>
    </row>
    <row r="279" spans="1:7" ht="19.5" customHeight="1" x14ac:dyDescent="0.25">
      <c r="A279" s="57" t="s">
        <v>8</v>
      </c>
      <c r="B279" s="247" t="s">
        <v>654</v>
      </c>
      <c r="C279" s="50" t="s">
        <v>979</v>
      </c>
      <c r="D279" s="59" t="s">
        <v>297</v>
      </c>
      <c r="E279" s="59">
        <v>25</v>
      </c>
      <c r="F279" s="32">
        <f>VLOOKUP($B279,'[2]Vat lieu'!$B$3:$E$384,4,0)</f>
        <v>1680</v>
      </c>
      <c r="G279" s="161">
        <f t="shared" si="19"/>
        <v>42000</v>
      </c>
    </row>
    <row r="280" spans="1:7" ht="19.5" customHeight="1" x14ac:dyDescent="0.25">
      <c r="A280" s="57" t="s">
        <v>8</v>
      </c>
      <c r="B280" s="247" t="s">
        <v>655</v>
      </c>
      <c r="C280" s="50" t="s">
        <v>374</v>
      </c>
      <c r="D280" s="59" t="s">
        <v>321</v>
      </c>
      <c r="E280" s="59">
        <v>10</v>
      </c>
      <c r="F280" s="32">
        <f>VLOOKUP($B280,'[2]Vat lieu'!$B$3:$E$384,4,0)</f>
        <v>4000</v>
      </c>
      <c r="G280" s="161">
        <f t="shared" si="19"/>
        <v>40000</v>
      </c>
    </row>
    <row r="281" spans="1:7" ht="19.5" customHeight="1" x14ac:dyDescent="0.25">
      <c r="A281" s="57" t="s">
        <v>8</v>
      </c>
      <c r="B281" s="247" t="s">
        <v>656</v>
      </c>
      <c r="C281" s="50" t="s">
        <v>375</v>
      </c>
      <c r="D281" s="59" t="s">
        <v>321</v>
      </c>
      <c r="E281" s="59">
        <v>20</v>
      </c>
      <c r="F281" s="32">
        <f>VLOOKUP($B281,'[2]Vat lieu'!$B$3:$E$384,4,0)</f>
        <v>3400</v>
      </c>
      <c r="G281" s="161">
        <f t="shared" si="19"/>
        <v>68000</v>
      </c>
    </row>
    <row r="282" spans="1:7" ht="19.5" customHeight="1" x14ac:dyDescent="0.25">
      <c r="A282" s="57" t="s">
        <v>8</v>
      </c>
      <c r="B282" s="247" t="s">
        <v>664</v>
      </c>
      <c r="C282" s="50" t="s">
        <v>384</v>
      </c>
      <c r="D282" s="59" t="s">
        <v>297</v>
      </c>
      <c r="E282" s="59">
        <v>6</v>
      </c>
      <c r="F282" s="32">
        <f>VLOOKUP($B282,'[2]Vat lieu'!$B$3:$E$384,4,0)</f>
        <v>20</v>
      </c>
      <c r="G282" s="161">
        <f t="shared" si="19"/>
        <v>120</v>
      </c>
    </row>
    <row r="283" spans="1:7" ht="19.5" customHeight="1" x14ac:dyDescent="0.25">
      <c r="A283" s="57" t="s">
        <v>8</v>
      </c>
      <c r="B283" s="247" t="s">
        <v>658</v>
      </c>
      <c r="C283" s="50" t="s">
        <v>377</v>
      </c>
      <c r="D283" s="59" t="s">
        <v>321</v>
      </c>
      <c r="E283" s="59">
        <v>0.05</v>
      </c>
      <c r="F283" s="32">
        <f>VLOOKUP($B283,'[2]Vat lieu'!$B$3:$E$384,4,0)</f>
        <v>15000</v>
      </c>
      <c r="G283" s="161">
        <f t="shared" si="19"/>
        <v>750</v>
      </c>
    </row>
    <row r="284" spans="1:7" ht="19.5" customHeight="1" x14ac:dyDescent="0.25">
      <c r="A284" s="57" t="s">
        <v>8</v>
      </c>
      <c r="B284" s="247" t="s">
        <v>572</v>
      </c>
      <c r="C284" s="50" t="s">
        <v>946</v>
      </c>
      <c r="D284" s="59" t="s">
        <v>321</v>
      </c>
      <c r="E284" s="59">
        <v>0.05</v>
      </c>
      <c r="F284" s="32">
        <f>VLOOKUP($B284,'[2]Vat lieu'!$B$3:$E$384,4,0)</f>
        <v>1786.4</v>
      </c>
      <c r="G284" s="161">
        <f t="shared" si="19"/>
        <v>89.320000000000007</v>
      </c>
    </row>
    <row r="285" spans="1:7" ht="19.5" customHeight="1" x14ac:dyDescent="0.25">
      <c r="A285" s="57" t="s">
        <v>8</v>
      </c>
      <c r="B285" s="247" t="s">
        <v>567</v>
      </c>
      <c r="C285" s="50" t="s">
        <v>941</v>
      </c>
      <c r="D285" s="59" t="s">
        <v>321</v>
      </c>
      <c r="E285" s="59">
        <v>0.2</v>
      </c>
      <c r="F285" s="32">
        <f>VLOOKUP($B285,'[2]Vat lieu'!$B$3:$E$384,4,0)</f>
        <v>2500</v>
      </c>
      <c r="G285" s="161">
        <f t="shared" si="19"/>
        <v>500</v>
      </c>
    </row>
    <row r="286" spans="1:7" ht="19.5" customHeight="1" x14ac:dyDescent="0.25">
      <c r="A286" s="57" t="s">
        <v>8</v>
      </c>
      <c r="B286" s="247" t="s">
        <v>661</v>
      </c>
      <c r="C286" s="50" t="s">
        <v>380</v>
      </c>
      <c r="D286" s="59" t="s">
        <v>321</v>
      </c>
      <c r="E286" s="59">
        <v>10</v>
      </c>
      <c r="F286" s="32">
        <f>VLOOKUP($B286,'[2]Vat lieu'!$B$3:$E$384,4,0)</f>
        <v>7170</v>
      </c>
      <c r="G286" s="161">
        <f t="shared" si="19"/>
        <v>71700</v>
      </c>
    </row>
    <row r="287" spans="1:7" ht="19.5" customHeight="1" x14ac:dyDescent="0.25">
      <c r="A287" s="57" t="s">
        <v>8</v>
      </c>
      <c r="B287" s="247" t="s">
        <v>662</v>
      </c>
      <c r="C287" s="50" t="s">
        <v>381</v>
      </c>
      <c r="D287" s="59" t="s">
        <v>382</v>
      </c>
      <c r="E287" s="59">
        <v>0.01</v>
      </c>
      <c r="F287" s="32">
        <f>VLOOKUP($B287,'[2]Vat lieu'!$B$3:$E$384,4,0)</f>
        <v>220000</v>
      </c>
      <c r="G287" s="161">
        <f t="shared" si="19"/>
        <v>2200</v>
      </c>
    </row>
    <row r="288" spans="1:7" ht="19.5" customHeight="1" x14ac:dyDescent="0.25">
      <c r="A288" s="57" t="s">
        <v>8</v>
      </c>
      <c r="B288" s="247" t="s">
        <v>542</v>
      </c>
      <c r="C288" s="50" t="s">
        <v>298</v>
      </c>
      <c r="D288" s="59" t="s">
        <v>299</v>
      </c>
      <c r="E288" s="59">
        <v>5.0000000000000001E-3</v>
      </c>
      <c r="F288" s="32">
        <f>VLOOKUP($B288,'[2]Vat lieu'!$B$3:$E$384,4,0)</f>
        <v>5460</v>
      </c>
      <c r="G288" s="161">
        <f t="shared" si="19"/>
        <v>27.3</v>
      </c>
    </row>
    <row r="289" spans="1:7" ht="19.5" customHeight="1" x14ac:dyDescent="0.25">
      <c r="A289" s="57" t="s">
        <v>8</v>
      </c>
      <c r="B289" s="247" t="s">
        <v>547</v>
      </c>
      <c r="C289" s="50" t="s">
        <v>306</v>
      </c>
      <c r="D289" s="59" t="s">
        <v>322</v>
      </c>
      <c r="E289" s="59">
        <v>0.03</v>
      </c>
      <c r="F289" s="32">
        <f>VLOOKUP($B289,'[2]Vat lieu'!$B$3:$E$384,4,0)</f>
        <v>36360</v>
      </c>
      <c r="G289" s="161">
        <f t="shared" si="19"/>
        <v>1090.8</v>
      </c>
    </row>
    <row r="290" spans="1:7" ht="19.5" customHeight="1" x14ac:dyDescent="0.25">
      <c r="A290" s="57" t="s">
        <v>8</v>
      </c>
      <c r="B290" s="247" t="s">
        <v>665</v>
      </c>
      <c r="C290" s="50" t="s">
        <v>385</v>
      </c>
      <c r="D290" s="59" t="s">
        <v>321</v>
      </c>
      <c r="E290" s="59">
        <v>0.01</v>
      </c>
      <c r="F290" s="32">
        <f>VLOOKUP($B290,'[2]Vat lieu'!$B$3:$E$384,4,0)</f>
        <v>3000</v>
      </c>
      <c r="G290" s="161">
        <f t="shared" si="19"/>
        <v>30</v>
      </c>
    </row>
    <row r="291" spans="1:7" ht="19.5" customHeight="1" x14ac:dyDescent="0.25">
      <c r="A291" s="57" t="s">
        <v>8</v>
      </c>
      <c r="B291" s="247" t="s">
        <v>568</v>
      </c>
      <c r="C291" s="50" t="s">
        <v>942</v>
      </c>
      <c r="D291" s="59" t="s">
        <v>321</v>
      </c>
      <c r="E291" s="59">
        <v>0.01</v>
      </c>
      <c r="F291" s="32">
        <f>VLOOKUP($B291,'[2]Vat lieu'!$B$3:$E$384,4,0)</f>
        <v>6700</v>
      </c>
      <c r="G291" s="161">
        <f t="shared" si="19"/>
        <v>67</v>
      </c>
    </row>
    <row r="292" spans="1:7" ht="19.5" customHeight="1" x14ac:dyDescent="0.25">
      <c r="A292" s="57" t="s">
        <v>8</v>
      </c>
      <c r="B292" s="247" t="s">
        <v>666</v>
      </c>
      <c r="C292" s="50" t="s">
        <v>386</v>
      </c>
      <c r="D292" s="59" t="s">
        <v>321</v>
      </c>
      <c r="E292" s="59">
        <v>0.01</v>
      </c>
      <c r="F292" s="32">
        <f>VLOOKUP($B292,'[2]Vat lieu'!$B$3:$E$384,4,0)</f>
        <v>154540</v>
      </c>
      <c r="G292" s="161">
        <f t="shared" si="19"/>
        <v>1545.4</v>
      </c>
    </row>
    <row r="293" spans="1:7" ht="19.5" customHeight="1" x14ac:dyDescent="0.25">
      <c r="A293" s="57" t="s">
        <v>8</v>
      </c>
      <c r="B293" s="247" t="s">
        <v>667</v>
      </c>
      <c r="C293" s="50" t="s">
        <v>387</v>
      </c>
      <c r="D293" s="59" t="s">
        <v>321</v>
      </c>
      <c r="E293" s="59">
        <v>0.01</v>
      </c>
      <c r="F293" s="32">
        <f>VLOOKUP($B293,'[2]Vat lieu'!$B$3:$E$384,4,0)</f>
        <v>1820</v>
      </c>
      <c r="G293" s="161">
        <f t="shared" si="19"/>
        <v>18.2</v>
      </c>
    </row>
    <row r="294" spans="1:7" ht="19.5" customHeight="1" x14ac:dyDescent="0.25">
      <c r="A294" s="57" t="s">
        <v>8</v>
      </c>
      <c r="B294" s="247" t="s">
        <v>668</v>
      </c>
      <c r="C294" s="50" t="s">
        <v>388</v>
      </c>
      <c r="D294" s="59" t="s">
        <v>321</v>
      </c>
      <c r="E294" s="59">
        <v>0.01</v>
      </c>
      <c r="F294" s="32">
        <f>VLOOKUP($B294,'[2]Vat lieu'!$B$3:$E$384,4,0)</f>
        <v>240</v>
      </c>
      <c r="G294" s="161">
        <f t="shared" si="19"/>
        <v>2.4</v>
      </c>
    </row>
    <row r="295" spans="1:7" ht="19.5" customHeight="1" x14ac:dyDescent="0.25">
      <c r="A295" s="61"/>
      <c r="B295" s="251"/>
      <c r="C295" s="321" t="s">
        <v>707</v>
      </c>
      <c r="D295" s="322"/>
      <c r="E295" s="252">
        <v>0.08</v>
      </c>
      <c r="F295" s="323"/>
      <c r="G295" s="265">
        <f>SUM(G273:G294)*E295</f>
        <v>25039.153600000005</v>
      </c>
    </row>
    <row r="296" spans="1:7" ht="19.5" customHeight="1" x14ac:dyDescent="0.25">
      <c r="A296" s="70">
        <v>27</v>
      </c>
      <c r="B296" s="246" t="s">
        <v>193</v>
      </c>
      <c r="C296" s="484" t="s">
        <v>194</v>
      </c>
      <c r="D296" s="485"/>
      <c r="E296" s="526" t="s">
        <v>192</v>
      </c>
      <c r="F296" s="527"/>
      <c r="G296" s="219">
        <f>G253</f>
        <v>484836</v>
      </c>
    </row>
    <row r="297" spans="1:7" ht="19.5" customHeight="1" x14ac:dyDescent="0.25">
      <c r="A297" s="56">
        <v>28</v>
      </c>
      <c r="B297" s="197" t="s">
        <v>195</v>
      </c>
      <c r="C297" s="484" t="s">
        <v>196</v>
      </c>
      <c r="D297" s="485"/>
      <c r="E297" s="526" t="s">
        <v>389</v>
      </c>
      <c r="F297" s="527"/>
      <c r="G297" s="198">
        <f>G272</f>
        <v>338029</v>
      </c>
    </row>
    <row r="298" spans="1:7" ht="19.5" customHeight="1" x14ac:dyDescent="0.25">
      <c r="A298" s="60">
        <v>29</v>
      </c>
      <c r="B298" s="266" t="s">
        <v>197</v>
      </c>
      <c r="C298" s="525" t="s">
        <v>242</v>
      </c>
      <c r="D298" s="525"/>
      <c r="E298" s="525"/>
      <c r="F298" s="34"/>
      <c r="G298" s="220">
        <f>ROUND(SUM(G299:G310),0)</f>
        <v>555767</v>
      </c>
    </row>
    <row r="299" spans="1:7" ht="19.5" customHeight="1" x14ac:dyDescent="0.25">
      <c r="A299" s="74" t="s">
        <v>8</v>
      </c>
      <c r="B299" s="250" t="s">
        <v>669</v>
      </c>
      <c r="C299" s="67" t="s">
        <v>981</v>
      </c>
      <c r="D299" s="68" t="s">
        <v>321</v>
      </c>
      <c r="E299" s="68">
        <v>0.21299999999999999</v>
      </c>
      <c r="F299" s="115">
        <f>VLOOKUP($B299,'[2]Vat lieu'!$B$3:$E$384,4,0)</f>
        <v>30800</v>
      </c>
      <c r="G299" s="173">
        <f>F299*E299</f>
        <v>6560.4</v>
      </c>
    </row>
    <row r="300" spans="1:7" ht="19.5" customHeight="1" x14ac:dyDescent="0.25">
      <c r="A300" s="57" t="s">
        <v>8</v>
      </c>
      <c r="B300" s="247" t="s">
        <v>670</v>
      </c>
      <c r="C300" s="50" t="s">
        <v>982</v>
      </c>
      <c r="D300" s="59" t="s">
        <v>321</v>
      </c>
      <c r="E300" s="59">
        <v>0.41499999999999998</v>
      </c>
      <c r="F300" s="32">
        <f>VLOOKUP($B300,'[2]Vat lieu'!$B$3:$E$384,4,0)</f>
        <v>700</v>
      </c>
      <c r="G300" s="161">
        <f t="shared" ref="G300:G308" si="20">F300*E300</f>
        <v>290.5</v>
      </c>
    </row>
    <row r="301" spans="1:7" ht="19.5" customHeight="1" x14ac:dyDescent="0.25">
      <c r="A301" s="57" t="s">
        <v>8</v>
      </c>
      <c r="B301" s="247" t="s">
        <v>671</v>
      </c>
      <c r="C301" s="50" t="s">
        <v>983</v>
      </c>
      <c r="D301" s="59" t="s">
        <v>321</v>
      </c>
      <c r="E301" s="59">
        <v>0.35</v>
      </c>
      <c r="F301" s="32">
        <f>VLOOKUP($B301,'[2]Vat lieu'!$B$3:$E$384,4,0)</f>
        <v>140</v>
      </c>
      <c r="G301" s="161">
        <f t="shared" si="20"/>
        <v>49</v>
      </c>
    </row>
    <row r="302" spans="1:7" ht="36.75" customHeight="1" x14ac:dyDescent="0.25">
      <c r="A302" s="57" t="s">
        <v>8</v>
      </c>
      <c r="B302" s="55" t="s">
        <v>672</v>
      </c>
      <c r="C302" s="50" t="s">
        <v>1003</v>
      </c>
      <c r="D302" s="59" t="s">
        <v>321</v>
      </c>
      <c r="E302" s="59">
        <v>0.126</v>
      </c>
      <c r="F302" s="257">
        <f>VLOOKUP($B302,'[2]Vat lieu'!$B$3:$E$384,4,0)</f>
        <v>3910000</v>
      </c>
      <c r="G302" s="196">
        <f t="shared" si="20"/>
        <v>492660</v>
      </c>
    </row>
    <row r="303" spans="1:7" ht="19.5" customHeight="1" x14ac:dyDescent="0.25">
      <c r="A303" s="418" t="s">
        <v>8</v>
      </c>
      <c r="B303" s="248" t="s">
        <v>598</v>
      </c>
      <c r="C303" s="110" t="s">
        <v>959</v>
      </c>
      <c r="D303" s="113" t="s">
        <v>297</v>
      </c>
      <c r="E303" s="113">
        <v>2</v>
      </c>
      <c r="F303" s="34">
        <f>VLOOKUP($B303,'[2]Vat lieu'!$B$3:$E$384,4,0)</f>
        <v>2356.1999999999998</v>
      </c>
      <c r="G303" s="165">
        <f t="shared" si="20"/>
        <v>4712.3999999999996</v>
      </c>
    </row>
    <row r="304" spans="1:7" ht="19.5" customHeight="1" x14ac:dyDescent="0.25">
      <c r="A304" s="419" t="s">
        <v>8</v>
      </c>
      <c r="B304" s="250" t="s">
        <v>673</v>
      </c>
      <c r="C304" s="67" t="s">
        <v>390</v>
      </c>
      <c r="D304" s="68" t="s">
        <v>356</v>
      </c>
      <c r="E304" s="68">
        <v>0.01</v>
      </c>
      <c r="F304" s="115">
        <f>VLOOKUP($B304,'[2]Vat lieu'!$B$3:$E$384,4,0)</f>
        <v>818180</v>
      </c>
      <c r="G304" s="173">
        <f t="shared" si="20"/>
        <v>8181.8</v>
      </c>
    </row>
    <row r="305" spans="1:7" ht="19.5" customHeight="1" x14ac:dyDescent="0.25">
      <c r="A305" s="74" t="s">
        <v>8</v>
      </c>
      <c r="B305" s="250" t="s">
        <v>541</v>
      </c>
      <c r="C305" s="67" t="s">
        <v>296</v>
      </c>
      <c r="D305" s="68" t="s">
        <v>297</v>
      </c>
      <c r="E305" s="68">
        <v>10</v>
      </c>
      <c r="F305" s="115">
        <f>VLOOKUP($B305,'[2]Vat lieu'!$B$3:$E$384,4,0)</f>
        <v>35</v>
      </c>
      <c r="G305" s="173">
        <f t="shared" si="20"/>
        <v>350</v>
      </c>
    </row>
    <row r="306" spans="1:7" ht="19.5" customHeight="1" x14ac:dyDescent="0.25">
      <c r="A306" s="57" t="s">
        <v>8</v>
      </c>
      <c r="B306" s="247" t="s">
        <v>576</v>
      </c>
      <c r="C306" s="50" t="s">
        <v>340</v>
      </c>
      <c r="D306" s="59" t="s">
        <v>19</v>
      </c>
      <c r="E306" s="59">
        <v>0.1</v>
      </c>
      <c r="F306" s="32">
        <f>VLOOKUP($B306,'[2]Vat lieu'!$B$3:$E$384,4,0)</f>
        <v>6600</v>
      </c>
      <c r="G306" s="161">
        <f t="shared" si="20"/>
        <v>660</v>
      </c>
    </row>
    <row r="307" spans="1:7" ht="19.5" customHeight="1" x14ac:dyDescent="0.25">
      <c r="A307" s="57" t="s">
        <v>8</v>
      </c>
      <c r="B307" s="247" t="s">
        <v>565</v>
      </c>
      <c r="C307" s="50" t="s">
        <v>331</v>
      </c>
      <c r="D307" s="59" t="s">
        <v>19</v>
      </c>
      <c r="E307" s="59">
        <v>0.01</v>
      </c>
      <c r="F307" s="32">
        <f>VLOOKUP($B307,'[2]Vat lieu'!$B$3:$E$384,4,0)</f>
        <v>1700</v>
      </c>
      <c r="G307" s="161">
        <f t="shared" si="20"/>
        <v>17</v>
      </c>
    </row>
    <row r="308" spans="1:7" ht="19.5" customHeight="1" x14ac:dyDescent="0.25">
      <c r="A308" s="57" t="s">
        <v>8</v>
      </c>
      <c r="B308" s="247" t="s">
        <v>542</v>
      </c>
      <c r="C308" s="50" t="s">
        <v>298</v>
      </c>
      <c r="D308" s="59" t="s">
        <v>299</v>
      </c>
      <c r="E308" s="59">
        <v>5.0000000000000001E-3</v>
      </c>
      <c r="F308" s="32">
        <f>VLOOKUP($B308,'[2]Vat lieu'!$B$3:$E$384,4,0)</f>
        <v>5460</v>
      </c>
      <c r="G308" s="161">
        <f t="shared" si="20"/>
        <v>27.3</v>
      </c>
    </row>
    <row r="309" spans="1:7" ht="19.5" customHeight="1" x14ac:dyDescent="0.25">
      <c r="A309" s="57" t="s">
        <v>8</v>
      </c>
      <c r="B309" s="247" t="s">
        <v>547</v>
      </c>
      <c r="C309" s="50" t="s">
        <v>306</v>
      </c>
      <c r="D309" s="59" t="s">
        <v>322</v>
      </c>
      <c r="E309" s="59">
        <v>0.03</v>
      </c>
      <c r="F309" s="32">
        <f>VLOOKUP($B309,'[2]Vat lieu'!$B$3:$E$384,4,0)</f>
        <v>36360</v>
      </c>
      <c r="G309" s="161">
        <f>F309*E309</f>
        <v>1090.8</v>
      </c>
    </row>
    <row r="310" spans="1:7" ht="19.5" customHeight="1" x14ac:dyDescent="0.25">
      <c r="A310" s="61"/>
      <c r="B310" s="251"/>
      <c r="C310" s="321" t="s">
        <v>707</v>
      </c>
      <c r="D310" s="322"/>
      <c r="E310" s="252">
        <v>0.08</v>
      </c>
      <c r="F310" s="323"/>
      <c r="G310" s="265">
        <f>SUM(G299:G309)*E310</f>
        <v>41167.936000000002</v>
      </c>
    </row>
    <row r="311" spans="1:7" ht="19.5" customHeight="1" x14ac:dyDescent="0.25">
      <c r="A311" s="41">
        <v>30</v>
      </c>
      <c r="B311" s="19" t="s">
        <v>199</v>
      </c>
      <c r="C311" s="483" t="s">
        <v>200</v>
      </c>
      <c r="D311" s="483"/>
      <c r="E311" s="45" t="s">
        <v>8</v>
      </c>
      <c r="F311" s="85"/>
      <c r="G311" s="126">
        <f>ROUND(SUM(G312:G328),0)</f>
        <v>561463</v>
      </c>
    </row>
    <row r="312" spans="1:7" ht="19.5" customHeight="1" x14ac:dyDescent="0.25">
      <c r="A312" s="74" t="s">
        <v>8</v>
      </c>
      <c r="B312" s="250" t="s">
        <v>674</v>
      </c>
      <c r="C312" s="67" t="s">
        <v>391</v>
      </c>
      <c r="D312" s="68" t="s">
        <v>392</v>
      </c>
      <c r="E312" s="68">
        <v>0.02</v>
      </c>
      <c r="F312" s="115">
        <f>VLOOKUP($B312,'[2]Vat lieu'!$B$3:$E$384,4,0)</f>
        <v>5000000</v>
      </c>
      <c r="G312" s="173">
        <f>F312*E312</f>
        <v>100000</v>
      </c>
    </row>
    <row r="313" spans="1:7" ht="19.5" customHeight="1" x14ac:dyDescent="0.25">
      <c r="A313" s="57" t="s">
        <v>8</v>
      </c>
      <c r="B313" s="247" t="s">
        <v>675</v>
      </c>
      <c r="C313" s="50" t="s">
        <v>393</v>
      </c>
      <c r="D313" s="59" t="s">
        <v>392</v>
      </c>
      <c r="E313" s="59">
        <v>5.0000000000000001E-3</v>
      </c>
      <c r="F313" s="32">
        <f>VLOOKUP($B313,'[2]Vat lieu'!$B$3:$E$384,4,0)</f>
        <v>5450000</v>
      </c>
      <c r="G313" s="161">
        <f t="shared" ref="G313:G376" si="21">F313*E313</f>
        <v>27250</v>
      </c>
    </row>
    <row r="314" spans="1:7" ht="19.5" customHeight="1" x14ac:dyDescent="0.25">
      <c r="A314" s="57" t="s">
        <v>8</v>
      </c>
      <c r="B314" s="247" t="s">
        <v>676</v>
      </c>
      <c r="C314" s="50" t="s">
        <v>984</v>
      </c>
      <c r="D314" s="59" t="s">
        <v>392</v>
      </c>
      <c r="E314" s="59">
        <v>150</v>
      </c>
      <c r="F314" s="32">
        <f>VLOOKUP($B314,'[2]Vat lieu'!$B$3:$E$384,4,0)</f>
        <v>160</v>
      </c>
      <c r="G314" s="161">
        <f t="shared" si="21"/>
        <v>24000</v>
      </c>
    </row>
    <row r="315" spans="1:7" ht="19.5" customHeight="1" x14ac:dyDescent="0.25">
      <c r="A315" s="57" t="s">
        <v>8</v>
      </c>
      <c r="B315" s="247" t="s">
        <v>646</v>
      </c>
      <c r="C315" s="50" t="s">
        <v>368</v>
      </c>
      <c r="D315" s="59" t="s">
        <v>392</v>
      </c>
      <c r="E315" s="59">
        <v>150</v>
      </c>
      <c r="F315" s="32">
        <f>VLOOKUP($B315,'[2]Vat lieu'!$B$3:$E$384,4,0)</f>
        <v>539</v>
      </c>
      <c r="G315" s="161">
        <f t="shared" si="21"/>
        <v>80850</v>
      </c>
    </row>
    <row r="316" spans="1:7" ht="19.5" customHeight="1" x14ac:dyDescent="0.25">
      <c r="A316" s="57" t="s">
        <v>8</v>
      </c>
      <c r="B316" s="247" t="s">
        <v>647</v>
      </c>
      <c r="C316" s="50" t="s">
        <v>370</v>
      </c>
      <c r="D316" s="59" t="s">
        <v>392</v>
      </c>
      <c r="E316" s="59">
        <v>300</v>
      </c>
      <c r="F316" s="32">
        <f>VLOOKUP($B316,'[2]Vat lieu'!$B$3:$E$384,4,0)</f>
        <v>320</v>
      </c>
      <c r="G316" s="161">
        <f t="shared" si="21"/>
        <v>96000</v>
      </c>
    </row>
    <row r="317" spans="1:7" ht="19.5" customHeight="1" x14ac:dyDescent="0.25">
      <c r="A317" s="57" t="s">
        <v>8</v>
      </c>
      <c r="B317" s="247" t="s">
        <v>648</v>
      </c>
      <c r="C317" s="50" t="s">
        <v>978</v>
      </c>
      <c r="D317" s="59" t="s">
        <v>321</v>
      </c>
      <c r="E317" s="59">
        <v>50</v>
      </c>
      <c r="F317" s="32">
        <f>VLOOKUP($B317,'[2]Vat lieu'!$B$3:$E$384,4,0)</f>
        <v>650</v>
      </c>
      <c r="G317" s="161">
        <f t="shared" si="21"/>
        <v>32500</v>
      </c>
    </row>
    <row r="318" spans="1:7" ht="19.5" customHeight="1" x14ac:dyDescent="0.25">
      <c r="A318" s="57" t="s">
        <v>8</v>
      </c>
      <c r="B318" s="247" t="s">
        <v>677</v>
      </c>
      <c r="C318" s="50" t="s">
        <v>394</v>
      </c>
      <c r="D318" s="59" t="s">
        <v>17</v>
      </c>
      <c r="E318" s="59">
        <v>1</v>
      </c>
      <c r="F318" s="32">
        <f>VLOOKUP($B318,'[2]Vat lieu'!$B$3:$E$384,4,0)</f>
        <v>10000</v>
      </c>
      <c r="G318" s="161">
        <f t="shared" si="21"/>
        <v>10000</v>
      </c>
    </row>
    <row r="319" spans="1:7" ht="19.5" customHeight="1" x14ac:dyDescent="0.25">
      <c r="A319" s="57" t="s">
        <v>8</v>
      </c>
      <c r="B319" s="247" t="s">
        <v>678</v>
      </c>
      <c r="C319" s="50" t="s">
        <v>395</v>
      </c>
      <c r="D319" s="59" t="s">
        <v>17</v>
      </c>
      <c r="E319" s="59">
        <v>1</v>
      </c>
      <c r="F319" s="32">
        <f>VLOOKUP($B319,'[2]Vat lieu'!$B$3:$E$384,4,0)</f>
        <v>8180</v>
      </c>
      <c r="G319" s="161">
        <f t="shared" si="21"/>
        <v>8180</v>
      </c>
    </row>
    <row r="320" spans="1:7" ht="19.5" customHeight="1" x14ac:dyDescent="0.25">
      <c r="A320" s="57" t="s">
        <v>8</v>
      </c>
      <c r="B320" s="247" t="s">
        <v>679</v>
      </c>
      <c r="C320" s="50" t="s">
        <v>396</v>
      </c>
      <c r="D320" s="59" t="s">
        <v>17</v>
      </c>
      <c r="E320" s="59">
        <v>1</v>
      </c>
      <c r="F320" s="32">
        <f>VLOOKUP($B320,'[2]Vat lieu'!$B$3:$E$384,4,0)</f>
        <v>8180</v>
      </c>
      <c r="G320" s="161">
        <f t="shared" si="21"/>
        <v>8180</v>
      </c>
    </row>
    <row r="321" spans="1:7" ht="19.5" customHeight="1" x14ac:dyDescent="0.25">
      <c r="A321" s="57" t="s">
        <v>8</v>
      </c>
      <c r="B321" s="247" t="s">
        <v>680</v>
      </c>
      <c r="C321" s="50" t="s">
        <v>397</v>
      </c>
      <c r="D321" s="59" t="s">
        <v>321</v>
      </c>
      <c r="E321" s="59">
        <v>10</v>
      </c>
      <c r="F321" s="32">
        <f>VLOOKUP($B321,'[2]Vat lieu'!$B$3:$E$384,4,0)</f>
        <v>7280</v>
      </c>
      <c r="G321" s="161">
        <f t="shared" si="21"/>
        <v>72800</v>
      </c>
    </row>
    <row r="322" spans="1:7" ht="19.5" customHeight="1" x14ac:dyDescent="0.25">
      <c r="A322" s="57" t="s">
        <v>8</v>
      </c>
      <c r="B322" s="247" t="s">
        <v>681</v>
      </c>
      <c r="C322" s="50" t="s">
        <v>398</v>
      </c>
      <c r="D322" s="59" t="s">
        <v>10</v>
      </c>
      <c r="E322" s="59">
        <v>1</v>
      </c>
      <c r="F322" s="32">
        <f>VLOOKUP($B322,'[2]Vat lieu'!$B$3:$E$384,4,0)</f>
        <v>9100</v>
      </c>
      <c r="G322" s="161">
        <f t="shared" si="21"/>
        <v>9100</v>
      </c>
    </row>
    <row r="323" spans="1:7" ht="19.5" customHeight="1" x14ac:dyDescent="0.25">
      <c r="A323" s="57" t="s">
        <v>8</v>
      </c>
      <c r="B323" s="247" t="s">
        <v>541</v>
      </c>
      <c r="C323" s="50" t="s">
        <v>296</v>
      </c>
      <c r="D323" s="59" t="s">
        <v>297</v>
      </c>
      <c r="E323" s="59">
        <v>10</v>
      </c>
      <c r="F323" s="32">
        <f>VLOOKUP($B323,'[2]Vat lieu'!$B$3:$E$384,4,0)</f>
        <v>35</v>
      </c>
      <c r="G323" s="161">
        <f t="shared" si="21"/>
        <v>350</v>
      </c>
    </row>
    <row r="324" spans="1:7" ht="19.5" customHeight="1" x14ac:dyDescent="0.25">
      <c r="A324" s="57" t="s">
        <v>8</v>
      </c>
      <c r="B324" s="247" t="s">
        <v>547</v>
      </c>
      <c r="C324" s="50" t="s">
        <v>306</v>
      </c>
      <c r="D324" s="59" t="s">
        <v>322</v>
      </c>
      <c r="E324" s="59">
        <v>0.03</v>
      </c>
      <c r="F324" s="32">
        <f>VLOOKUP($B324,'[2]Vat lieu'!$B$3:$E$384,4,0)</f>
        <v>36360</v>
      </c>
      <c r="G324" s="161">
        <f t="shared" si="21"/>
        <v>1090.8</v>
      </c>
    </row>
    <row r="325" spans="1:7" ht="19.5" customHeight="1" x14ac:dyDescent="0.25">
      <c r="A325" s="57" t="s">
        <v>8</v>
      </c>
      <c r="B325" s="247" t="s">
        <v>542</v>
      </c>
      <c r="C325" s="50" t="s">
        <v>298</v>
      </c>
      <c r="D325" s="59" t="s">
        <v>299</v>
      </c>
      <c r="E325" s="59">
        <v>5.0000000000000001E-3</v>
      </c>
      <c r="F325" s="32">
        <f>VLOOKUP($B325,'[2]Vat lieu'!$B$3:$E$384,4,0)</f>
        <v>5460</v>
      </c>
      <c r="G325" s="161">
        <f t="shared" si="21"/>
        <v>27.3</v>
      </c>
    </row>
    <row r="326" spans="1:7" ht="19.5" customHeight="1" x14ac:dyDescent="0.25">
      <c r="A326" s="57" t="s">
        <v>8</v>
      </c>
      <c r="B326" s="247" t="s">
        <v>673</v>
      </c>
      <c r="C326" s="50" t="s">
        <v>390</v>
      </c>
      <c r="D326" s="59" t="s">
        <v>356</v>
      </c>
      <c r="E326" s="59">
        <v>5.0000000000000001E-3</v>
      </c>
      <c r="F326" s="32">
        <f>VLOOKUP($B326,'[2]Vat lieu'!$B$3:$E$384,4,0)</f>
        <v>818180</v>
      </c>
      <c r="G326" s="161">
        <f t="shared" si="21"/>
        <v>4090.9</v>
      </c>
    </row>
    <row r="327" spans="1:7" ht="19.5" customHeight="1" x14ac:dyDescent="0.25">
      <c r="A327" s="57" t="s">
        <v>8</v>
      </c>
      <c r="B327" s="247" t="s">
        <v>682</v>
      </c>
      <c r="C327" s="50" t="s">
        <v>399</v>
      </c>
      <c r="D327" s="59" t="s">
        <v>356</v>
      </c>
      <c r="E327" s="59">
        <v>5.0000000000000001E-3</v>
      </c>
      <c r="F327" s="32">
        <f>VLOOKUP($B327,'[2]Vat lieu'!$B$3:$E$384,4,0)</f>
        <v>9090900</v>
      </c>
      <c r="G327" s="161">
        <f t="shared" si="21"/>
        <v>45454.5</v>
      </c>
    </row>
    <row r="328" spans="1:7" ht="19.5" customHeight="1" x14ac:dyDescent="0.25">
      <c r="A328" s="61"/>
      <c r="B328" s="251"/>
      <c r="C328" s="321" t="s">
        <v>707</v>
      </c>
      <c r="D328" s="322"/>
      <c r="E328" s="252">
        <v>0.08</v>
      </c>
      <c r="F328" s="323"/>
      <c r="G328" s="265">
        <f>SUM(G312:G327)*E328</f>
        <v>41589.879999999997</v>
      </c>
    </row>
    <row r="329" spans="1:7" ht="19.5" customHeight="1" x14ac:dyDescent="0.25">
      <c r="A329" s="41">
        <v>31</v>
      </c>
      <c r="B329" s="19" t="s">
        <v>207</v>
      </c>
      <c r="C329" s="483" t="s">
        <v>286</v>
      </c>
      <c r="D329" s="483"/>
      <c r="E329" s="45" t="s">
        <v>8</v>
      </c>
      <c r="F329" s="85"/>
      <c r="G329" s="126">
        <f>ROUND(SUM(G330:G346),0)</f>
        <v>561463</v>
      </c>
    </row>
    <row r="330" spans="1:7" ht="19.5" customHeight="1" x14ac:dyDescent="0.25">
      <c r="A330" s="74" t="s">
        <v>8</v>
      </c>
      <c r="B330" s="250" t="s">
        <v>674</v>
      </c>
      <c r="C330" s="67" t="s">
        <v>391</v>
      </c>
      <c r="D330" s="68" t="s">
        <v>392</v>
      </c>
      <c r="E330" s="68">
        <v>0.02</v>
      </c>
      <c r="F330" s="115">
        <f>VLOOKUP($B330,'[2]Vat lieu'!$B$3:$E$384,4,0)</f>
        <v>5000000</v>
      </c>
      <c r="G330" s="173">
        <f t="shared" si="21"/>
        <v>100000</v>
      </c>
    </row>
    <row r="331" spans="1:7" ht="19.5" customHeight="1" x14ac:dyDescent="0.25">
      <c r="A331" s="57" t="s">
        <v>8</v>
      </c>
      <c r="B331" s="247" t="s">
        <v>675</v>
      </c>
      <c r="C331" s="50" t="s">
        <v>393</v>
      </c>
      <c r="D331" s="59" t="s">
        <v>392</v>
      </c>
      <c r="E331" s="59">
        <v>5.0000000000000001E-3</v>
      </c>
      <c r="F331" s="32">
        <f>VLOOKUP($B331,'[2]Vat lieu'!$B$3:$E$384,4,0)</f>
        <v>5450000</v>
      </c>
      <c r="G331" s="161">
        <f t="shared" si="21"/>
        <v>27250</v>
      </c>
    </row>
    <row r="332" spans="1:7" ht="19.5" customHeight="1" x14ac:dyDescent="0.25">
      <c r="A332" s="57" t="s">
        <v>8</v>
      </c>
      <c r="B332" s="247" t="s">
        <v>676</v>
      </c>
      <c r="C332" s="50" t="s">
        <v>984</v>
      </c>
      <c r="D332" s="59" t="s">
        <v>392</v>
      </c>
      <c r="E332" s="59">
        <v>150</v>
      </c>
      <c r="F332" s="32">
        <f>VLOOKUP($B332,'[2]Vat lieu'!$B$3:$E$384,4,0)</f>
        <v>160</v>
      </c>
      <c r="G332" s="161">
        <f t="shared" si="21"/>
        <v>24000</v>
      </c>
    </row>
    <row r="333" spans="1:7" ht="19.5" customHeight="1" x14ac:dyDescent="0.25">
      <c r="A333" s="57" t="s">
        <v>8</v>
      </c>
      <c r="B333" s="247" t="s">
        <v>646</v>
      </c>
      <c r="C333" s="50" t="s">
        <v>368</v>
      </c>
      <c r="D333" s="59" t="s">
        <v>392</v>
      </c>
      <c r="E333" s="59">
        <v>150</v>
      </c>
      <c r="F333" s="32">
        <f>VLOOKUP($B333,'[2]Vat lieu'!$B$3:$E$384,4,0)</f>
        <v>539</v>
      </c>
      <c r="G333" s="161">
        <f t="shared" si="21"/>
        <v>80850</v>
      </c>
    </row>
    <row r="334" spans="1:7" ht="19.5" customHeight="1" x14ac:dyDescent="0.25">
      <c r="A334" s="57" t="s">
        <v>8</v>
      </c>
      <c r="B334" s="247" t="s">
        <v>647</v>
      </c>
      <c r="C334" s="50" t="s">
        <v>370</v>
      </c>
      <c r="D334" s="59" t="s">
        <v>392</v>
      </c>
      <c r="E334" s="59">
        <v>300</v>
      </c>
      <c r="F334" s="32">
        <f>VLOOKUP($B334,'[2]Vat lieu'!$B$3:$E$384,4,0)</f>
        <v>320</v>
      </c>
      <c r="G334" s="161">
        <f t="shared" si="21"/>
        <v>96000</v>
      </c>
    </row>
    <row r="335" spans="1:7" ht="19.5" customHeight="1" x14ac:dyDescent="0.25">
      <c r="A335" s="57" t="s">
        <v>8</v>
      </c>
      <c r="B335" s="247" t="s">
        <v>648</v>
      </c>
      <c r="C335" s="50" t="s">
        <v>978</v>
      </c>
      <c r="D335" s="59" t="s">
        <v>321</v>
      </c>
      <c r="E335" s="59">
        <v>50</v>
      </c>
      <c r="F335" s="32">
        <f>VLOOKUP($B335,'[2]Vat lieu'!$B$3:$E$384,4,0)</f>
        <v>650</v>
      </c>
      <c r="G335" s="161">
        <f t="shared" si="21"/>
        <v>32500</v>
      </c>
    </row>
    <row r="336" spans="1:7" ht="19.5" customHeight="1" x14ac:dyDescent="0.25">
      <c r="A336" s="57" t="s">
        <v>8</v>
      </c>
      <c r="B336" s="247" t="s">
        <v>677</v>
      </c>
      <c r="C336" s="50" t="s">
        <v>394</v>
      </c>
      <c r="D336" s="59" t="s">
        <v>17</v>
      </c>
      <c r="E336" s="59">
        <v>1</v>
      </c>
      <c r="F336" s="32">
        <f>VLOOKUP($B336,'[2]Vat lieu'!$B$3:$E$384,4,0)</f>
        <v>10000</v>
      </c>
      <c r="G336" s="161">
        <f t="shared" si="21"/>
        <v>10000</v>
      </c>
    </row>
    <row r="337" spans="1:7" ht="19.5" customHeight="1" x14ac:dyDescent="0.25">
      <c r="A337" s="57" t="s">
        <v>8</v>
      </c>
      <c r="B337" s="247" t="s">
        <v>678</v>
      </c>
      <c r="C337" s="50" t="s">
        <v>395</v>
      </c>
      <c r="D337" s="59" t="s">
        <v>17</v>
      </c>
      <c r="E337" s="59">
        <v>1</v>
      </c>
      <c r="F337" s="32">
        <f>VLOOKUP($B337,'[2]Vat lieu'!$B$3:$E$384,4,0)</f>
        <v>8180</v>
      </c>
      <c r="G337" s="161">
        <f t="shared" si="21"/>
        <v>8180</v>
      </c>
    </row>
    <row r="338" spans="1:7" ht="19.5" customHeight="1" x14ac:dyDescent="0.25">
      <c r="A338" s="57" t="s">
        <v>8</v>
      </c>
      <c r="B338" s="247" t="s">
        <v>679</v>
      </c>
      <c r="C338" s="50" t="s">
        <v>396</v>
      </c>
      <c r="D338" s="59" t="s">
        <v>17</v>
      </c>
      <c r="E338" s="59">
        <v>1</v>
      </c>
      <c r="F338" s="32">
        <f>VLOOKUP($B338,'[2]Vat lieu'!$B$3:$E$384,4,0)</f>
        <v>8180</v>
      </c>
      <c r="G338" s="161">
        <f t="shared" si="21"/>
        <v>8180</v>
      </c>
    </row>
    <row r="339" spans="1:7" ht="19.5" customHeight="1" x14ac:dyDescent="0.25">
      <c r="A339" s="57" t="s">
        <v>8</v>
      </c>
      <c r="B339" s="247" t="s">
        <v>680</v>
      </c>
      <c r="C339" s="50" t="s">
        <v>397</v>
      </c>
      <c r="D339" s="59" t="s">
        <v>321</v>
      </c>
      <c r="E339" s="59">
        <v>10</v>
      </c>
      <c r="F339" s="32">
        <f>VLOOKUP($B339,'[2]Vat lieu'!$B$3:$E$384,4,0)</f>
        <v>7280</v>
      </c>
      <c r="G339" s="161">
        <f t="shared" si="21"/>
        <v>72800</v>
      </c>
    </row>
    <row r="340" spans="1:7" ht="19.5" customHeight="1" x14ac:dyDescent="0.25">
      <c r="A340" s="57" t="s">
        <v>8</v>
      </c>
      <c r="B340" s="247" t="s">
        <v>681</v>
      </c>
      <c r="C340" s="50" t="s">
        <v>398</v>
      </c>
      <c r="D340" s="59" t="s">
        <v>10</v>
      </c>
      <c r="E340" s="59">
        <v>1</v>
      </c>
      <c r="F340" s="32">
        <f>VLOOKUP($B340,'[2]Vat lieu'!$B$3:$E$384,4,0)</f>
        <v>9100</v>
      </c>
      <c r="G340" s="161">
        <f t="shared" si="21"/>
        <v>9100</v>
      </c>
    </row>
    <row r="341" spans="1:7" ht="19.5" customHeight="1" x14ac:dyDescent="0.25">
      <c r="A341" s="57" t="s">
        <v>8</v>
      </c>
      <c r="B341" s="247" t="s">
        <v>541</v>
      </c>
      <c r="C341" s="50" t="s">
        <v>296</v>
      </c>
      <c r="D341" s="59" t="s">
        <v>297</v>
      </c>
      <c r="E341" s="59">
        <v>10</v>
      </c>
      <c r="F341" s="32">
        <f>VLOOKUP($B341,'[2]Vat lieu'!$B$3:$E$384,4,0)</f>
        <v>35</v>
      </c>
      <c r="G341" s="161">
        <f t="shared" si="21"/>
        <v>350</v>
      </c>
    </row>
    <row r="342" spans="1:7" ht="19.5" customHeight="1" x14ac:dyDescent="0.25">
      <c r="A342" s="71" t="s">
        <v>8</v>
      </c>
      <c r="B342" s="248" t="s">
        <v>547</v>
      </c>
      <c r="C342" s="110" t="s">
        <v>306</v>
      </c>
      <c r="D342" s="113" t="s">
        <v>322</v>
      </c>
      <c r="E342" s="113">
        <v>0.03</v>
      </c>
      <c r="F342" s="34">
        <f>VLOOKUP($B342,'[2]Vat lieu'!$B$3:$E$384,4,0)</f>
        <v>36360</v>
      </c>
      <c r="G342" s="165">
        <f t="shared" si="21"/>
        <v>1090.8</v>
      </c>
    </row>
    <row r="343" spans="1:7" ht="19.5" customHeight="1" x14ac:dyDescent="0.25">
      <c r="A343" s="74" t="s">
        <v>8</v>
      </c>
      <c r="B343" s="250" t="s">
        <v>542</v>
      </c>
      <c r="C343" s="67" t="s">
        <v>298</v>
      </c>
      <c r="D343" s="68" t="s">
        <v>299</v>
      </c>
      <c r="E343" s="68">
        <v>5.0000000000000001E-3</v>
      </c>
      <c r="F343" s="115">
        <f>VLOOKUP($B343,'[2]Vat lieu'!$B$3:$E$384,4,0)</f>
        <v>5460</v>
      </c>
      <c r="G343" s="173">
        <f t="shared" si="21"/>
        <v>27.3</v>
      </c>
    </row>
    <row r="344" spans="1:7" ht="19.5" customHeight="1" x14ac:dyDescent="0.25">
      <c r="A344" s="57" t="s">
        <v>8</v>
      </c>
      <c r="B344" s="247" t="s">
        <v>673</v>
      </c>
      <c r="C344" s="50" t="s">
        <v>390</v>
      </c>
      <c r="D344" s="59" t="s">
        <v>356</v>
      </c>
      <c r="E344" s="59">
        <v>5.0000000000000001E-3</v>
      </c>
      <c r="F344" s="32">
        <f>VLOOKUP($B344,'[2]Vat lieu'!$B$3:$E$384,4,0)</f>
        <v>818180</v>
      </c>
      <c r="G344" s="161">
        <f t="shared" si="21"/>
        <v>4090.9</v>
      </c>
    </row>
    <row r="345" spans="1:7" ht="19.5" customHeight="1" x14ac:dyDescent="0.25">
      <c r="A345" s="57" t="s">
        <v>8</v>
      </c>
      <c r="B345" s="247" t="s">
        <v>682</v>
      </c>
      <c r="C345" s="50" t="s">
        <v>399</v>
      </c>
      <c r="D345" s="59" t="s">
        <v>356</v>
      </c>
      <c r="E345" s="59">
        <v>5.0000000000000001E-3</v>
      </c>
      <c r="F345" s="32">
        <f>VLOOKUP($B345,'[2]Vat lieu'!$B$3:$E$384,4,0)</f>
        <v>9090900</v>
      </c>
      <c r="G345" s="161">
        <f t="shared" si="21"/>
        <v>45454.5</v>
      </c>
    </row>
    <row r="346" spans="1:7" ht="19.5" customHeight="1" x14ac:dyDescent="0.25">
      <c r="A346" s="61"/>
      <c r="B346" s="251"/>
      <c r="C346" s="321" t="s">
        <v>707</v>
      </c>
      <c r="D346" s="322"/>
      <c r="E346" s="252">
        <v>0.08</v>
      </c>
      <c r="F346" s="323"/>
      <c r="G346" s="265">
        <f>SUM(G330:G345)*E346</f>
        <v>41589.879999999997</v>
      </c>
    </row>
    <row r="347" spans="1:7" ht="19.5" customHeight="1" x14ac:dyDescent="0.25">
      <c r="A347" s="41">
        <v>32</v>
      </c>
      <c r="B347" s="19" t="s">
        <v>209</v>
      </c>
      <c r="C347" s="483" t="s">
        <v>923</v>
      </c>
      <c r="D347" s="483"/>
      <c r="E347" s="45" t="s">
        <v>8</v>
      </c>
      <c r="F347" s="85"/>
      <c r="G347" s="126">
        <f>ROUND(SUM(G348:G361),0)</f>
        <v>88194</v>
      </c>
    </row>
    <row r="348" spans="1:7" ht="19.5" customHeight="1" x14ac:dyDescent="0.25">
      <c r="A348" s="74" t="s">
        <v>8</v>
      </c>
      <c r="B348" s="250" t="s">
        <v>589</v>
      </c>
      <c r="C348" s="67" t="s">
        <v>339</v>
      </c>
      <c r="D348" s="68" t="s">
        <v>400</v>
      </c>
      <c r="E348" s="68">
        <v>0.3</v>
      </c>
      <c r="F348" s="115">
        <f>VLOOKUP($B348,'[2]Vat lieu'!$B$3:$E$384,4,0)</f>
        <v>400</v>
      </c>
      <c r="G348" s="173">
        <f t="shared" si="21"/>
        <v>120</v>
      </c>
    </row>
    <row r="349" spans="1:7" ht="19.5" customHeight="1" x14ac:dyDescent="0.25">
      <c r="A349" s="57" t="s">
        <v>8</v>
      </c>
      <c r="B349" s="247" t="s">
        <v>563</v>
      </c>
      <c r="C349" s="50" t="s">
        <v>933</v>
      </c>
      <c r="D349" s="59" t="s">
        <v>392</v>
      </c>
      <c r="E349" s="59">
        <v>25</v>
      </c>
      <c r="F349" s="32">
        <f>VLOOKUP($B349,'[2]Vat lieu'!$B$3:$E$384,4,0)</f>
        <v>550</v>
      </c>
      <c r="G349" s="161">
        <f t="shared" si="21"/>
        <v>13750</v>
      </c>
    </row>
    <row r="350" spans="1:7" ht="19.5" customHeight="1" x14ac:dyDescent="0.25">
      <c r="A350" s="57" t="s">
        <v>8</v>
      </c>
      <c r="B350" s="247" t="s">
        <v>683</v>
      </c>
      <c r="C350" s="50" t="s">
        <v>985</v>
      </c>
      <c r="D350" s="59" t="s">
        <v>321</v>
      </c>
      <c r="E350" s="59">
        <v>10.199999999999999</v>
      </c>
      <c r="F350" s="32">
        <f>VLOOKUP($B350,'[2]Vat lieu'!$B$3:$E$384,4,0)</f>
        <v>1100</v>
      </c>
      <c r="G350" s="161">
        <f t="shared" si="21"/>
        <v>11220</v>
      </c>
    </row>
    <row r="351" spans="1:7" ht="19.5" customHeight="1" x14ac:dyDescent="0.25">
      <c r="A351" s="57" t="s">
        <v>8</v>
      </c>
      <c r="B351" s="247" t="s">
        <v>684</v>
      </c>
      <c r="C351" s="50" t="s">
        <v>986</v>
      </c>
      <c r="D351" s="59" t="s">
        <v>400</v>
      </c>
      <c r="E351" s="59">
        <v>0.8</v>
      </c>
      <c r="F351" s="32">
        <f>VLOOKUP($B351,'[2]Vat lieu'!$B$3:$E$384,4,0)</f>
        <v>110</v>
      </c>
      <c r="G351" s="161">
        <f t="shared" si="21"/>
        <v>88</v>
      </c>
    </row>
    <row r="352" spans="1:7" ht="19.5" customHeight="1" x14ac:dyDescent="0.25">
      <c r="A352" s="57" t="s">
        <v>8</v>
      </c>
      <c r="B352" s="247" t="s">
        <v>639</v>
      </c>
      <c r="C352" s="50" t="s">
        <v>973</v>
      </c>
      <c r="D352" s="59" t="s">
        <v>392</v>
      </c>
      <c r="E352" s="59">
        <v>1</v>
      </c>
      <c r="F352" s="32">
        <f>VLOOKUP($B352,'[2]Vat lieu'!$B$3:$E$384,4,0)</f>
        <v>500</v>
      </c>
      <c r="G352" s="161">
        <f t="shared" si="21"/>
        <v>500</v>
      </c>
    </row>
    <row r="353" spans="1:7" ht="19.5" customHeight="1" x14ac:dyDescent="0.25">
      <c r="A353" s="57" t="s">
        <v>8</v>
      </c>
      <c r="B353" s="247" t="s">
        <v>685</v>
      </c>
      <c r="C353" s="50" t="s">
        <v>401</v>
      </c>
      <c r="D353" s="59" t="s">
        <v>402</v>
      </c>
      <c r="E353" s="59">
        <v>0.2</v>
      </c>
      <c r="F353" s="32">
        <f>VLOOKUP($B353,'[2]Vat lieu'!$B$3:$E$384,4,0)</f>
        <v>24000</v>
      </c>
      <c r="G353" s="161">
        <f t="shared" si="21"/>
        <v>4800</v>
      </c>
    </row>
    <row r="354" spans="1:7" ht="19.5" customHeight="1" x14ac:dyDescent="0.25">
      <c r="A354" s="57" t="s">
        <v>8</v>
      </c>
      <c r="B354" s="247" t="s">
        <v>686</v>
      </c>
      <c r="C354" s="50" t="s">
        <v>403</v>
      </c>
      <c r="D354" s="59" t="s">
        <v>400</v>
      </c>
      <c r="E354" s="59">
        <v>0.9</v>
      </c>
      <c r="F354" s="32">
        <f>VLOOKUP($B354,'[2]Vat lieu'!$B$3:$E$384,4,0)</f>
        <v>14500</v>
      </c>
      <c r="G354" s="161">
        <f t="shared" si="21"/>
        <v>13050</v>
      </c>
    </row>
    <row r="355" spans="1:7" ht="19.5" customHeight="1" x14ac:dyDescent="0.25">
      <c r="A355" s="57" t="s">
        <v>8</v>
      </c>
      <c r="B355" s="247" t="s">
        <v>596</v>
      </c>
      <c r="C355" s="50" t="s">
        <v>344</v>
      </c>
      <c r="D355" s="59" t="s">
        <v>392</v>
      </c>
      <c r="E355" s="59">
        <v>0.9</v>
      </c>
      <c r="F355" s="32">
        <f>VLOOKUP($B355,'[2]Vat lieu'!$B$3:$E$384,4,0)</f>
        <v>550</v>
      </c>
      <c r="G355" s="161">
        <f t="shared" si="21"/>
        <v>495</v>
      </c>
    </row>
    <row r="356" spans="1:7" ht="19.5" customHeight="1" x14ac:dyDescent="0.25">
      <c r="A356" s="57" t="s">
        <v>8</v>
      </c>
      <c r="B356" s="247" t="s">
        <v>687</v>
      </c>
      <c r="C356" s="50" t="s">
        <v>404</v>
      </c>
      <c r="D356" s="59" t="s">
        <v>321</v>
      </c>
      <c r="E356" s="59">
        <v>0.5</v>
      </c>
      <c r="F356" s="32">
        <f>VLOOKUP($B356,'[2]Vat lieu'!$B$3:$E$384,4,0)</f>
        <v>16360</v>
      </c>
      <c r="G356" s="161">
        <f t="shared" si="21"/>
        <v>8180</v>
      </c>
    </row>
    <row r="357" spans="1:7" ht="19.5" customHeight="1" x14ac:dyDescent="0.25">
      <c r="A357" s="57" t="s">
        <v>8</v>
      </c>
      <c r="B357" s="247" t="s">
        <v>688</v>
      </c>
      <c r="C357" s="50" t="s">
        <v>987</v>
      </c>
      <c r="D357" s="59" t="s">
        <v>400</v>
      </c>
      <c r="E357" s="59">
        <v>0.5</v>
      </c>
      <c r="F357" s="32">
        <f>VLOOKUP($B357,'[2]Vat lieu'!$B$3:$E$384,4,0)</f>
        <v>56000</v>
      </c>
      <c r="G357" s="161">
        <f t="shared" si="21"/>
        <v>28000</v>
      </c>
    </row>
    <row r="358" spans="1:7" ht="19.5" customHeight="1" x14ac:dyDescent="0.25">
      <c r="A358" s="57" t="s">
        <v>8</v>
      </c>
      <c r="B358" s="247" t="s">
        <v>541</v>
      </c>
      <c r="C358" s="50" t="s">
        <v>296</v>
      </c>
      <c r="D358" s="59" t="s">
        <v>297</v>
      </c>
      <c r="E358" s="59">
        <v>10</v>
      </c>
      <c r="F358" s="32">
        <f>VLOOKUP($B358,'[2]Vat lieu'!$B$3:$E$384,4,0)</f>
        <v>35</v>
      </c>
      <c r="G358" s="161">
        <f t="shared" si="21"/>
        <v>350</v>
      </c>
    </row>
    <row r="359" spans="1:7" ht="19.5" customHeight="1" x14ac:dyDescent="0.25">
      <c r="A359" s="57" t="s">
        <v>8</v>
      </c>
      <c r="B359" s="247" t="s">
        <v>565</v>
      </c>
      <c r="C359" s="50" t="s">
        <v>331</v>
      </c>
      <c r="D359" s="59" t="s">
        <v>19</v>
      </c>
      <c r="E359" s="59">
        <v>0.01</v>
      </c>
      <c r="F359" s="32">
        <f>VLOOKUP($B359,'[2]Vat lieu'!$B$3:$E$384,4,0)</f>
        <v>1700</v>
      </c>
      <c r="G359" s="161">
        <f t="shared" si="21"/>
        <v>17</v>
      </c>
    </row>
    <row r="360" spans="1:7" ht="19.5" customHeight="1" x14ac:dyDescent="0.25">
      <c r="A360" s="57" t="s">
        <v>8</v>
      </c>
      <c r="B360" s="247" t="s">
        <v>547</v>
      </c>
      <c r="C360" s="50" t="s">
        <v>306</v>
      </c>
      <c r="D360" s="59" t="s">
        <v>322</v>
      </c>
      <c r="E360" s="59">
        <v>0.03</v>
      </c>
      <c r="F360" s="32">
        <f>VLOOKUP($B360,'[2]Vat lieu'!$B$3:$E$384,4,0)</f>
        <v>36360</v>
      </c>
      <c r="G360" s="161">
        <f t="shared" si="21"/>
        <v>1090.8</v>
      </c>
    </row>
    <row r="361" spans="1:7" ht="19.5" customHeight="1" x14ac:dyDescent="0.25">
      <c r="A361" s="61"/>
      <c r="B361" s="251"/>
      <c r="C361" s="321" t="s">
        <v>707</v>
      </c>
      <c r="D361" s="322"/>
      <c r="E361" s="252">
        <v>0.08</v>
      </c>
      <c r="F361" s="323"/>
      <c r="G361" s="265">
        <f>SUM(G348:G360)*E361</f>
        <v>6532.8640000000005</v>
      </c>
    </row>
    <row r="362" spans="1:7" ht="19.5" customHeight="1" x14ac:dyDescent="0.25">
      <c r="A362" s="41">
        <v>33</v>
      </c>
      <c r="B362" s="19" t="s">
        <v>211</v>
      </c>
      <c r="C362" s="483" t="s">
        <v>717</v>
      </c>
      <c r="D362" s="483"/>
      <c r="E362" s="45" t="s">
        <v>8</v>
      </c>
      <c r="F362" s="85"/>
      <c r="G362" s="126">
        <f>ROUND(SUM(G363:G380),0)</f>
        <v>53592</v>
      </c>
    </row>
    <row r="363" spans="1:7" ht="19.5" customHeight="1" x14ac:dyDescent="0.25">
      <c r="A363" s="74" t="s">
        <v>8</v>
      </c>
      <c r="B363" s="250" t="s">
        <v>635</v>
      </c>
      <c r="C363" s="67" t="s">
        <v>365</v>
      </c>
      <c r="D363" s="68" t="s">
        <v>321</v>
      </c>
      <c r="E363" s="68">
        <v>5</v>
      </c>
      <c r="F363" s="115">
        <f>VLOOKUP($B363,'[2]Vat lieu'!$B$3:$E$384,4,0)</f>
        <v>550</v>
      </c>
      <c r="G363" s="173">
        <f t="shared" si="21"/>
        <v>2750</v>
      </c>
    </row>
    <row r="364" spans="1:7" ht="19.5" customHeight="1" x14ac:dyDescent="0.25">
      <c r="A364" s="57" t="s">
        <v>8</v>
      </c>
      <c r="B364" s="247" t="s">
        <v>689</v>
      </c>
      <c r="C364" s="50" t="s">
        <v>988</v>
      </c>
      <c r="D364" s="59" t="s">
        <v>297</v>
      </c>
      <c r="E364" s="59">
        <v>10</v>
      </c>
      <c r="F364" s="32">
        <f>VLOOKUP($B364,'[2]Vat lieu'!$B$3:$E$384,4,0)</f>
        <v>780</v>
      </c>
      <c r="G364" s="161">
        <f t="shared" si="21"/>
        <v>7800</v>
      </c>
    </row>
    <row r="365" spans="1:7" ht="19.5" customHeight="1" x14ac:dyDescent="0.25">
      <c r="A365" s="57" t="s">
        <v>8</v>
      </c>
      <c r="B365" s="247" t="s">
        <v>592</v>
      </c>
      <c r="C365" s="50" t="s">
        <v>956</v>
      </c>
      <c r="D365" s="59" t="s">
        <v>297</v>
      </c>
      <c r="E365" s="59">
        <v>100</v>
      </c>
      <c r="F365" s="32">
        <f>VLOOKUP($B365,'[2]Vat lieu'!$B$3:$E$384,4,0)</f>
        <v>140</v>
      </c>
      <c r="G365" s="161">
        <f t="shared" si="21"/>
        <v>14000</v>
      </c>
    </row>
    <row r="366" spans="1:7" ht="19.5" customHeight="1" x14ac:dyDescent="0.25">
      <c r="A366" s="57" t="s">
        <v>8</v>
      </c>
      <c r="B366" s="247" t="s">
        <v>541</v>
      </c>
      <c r="C366" s="50" t="s">
        <v>296</v>
      </c>
      <c r="D366" s="59" t="s">
        <v>297</v>
      </c>
      <c r="E366" s="59">
        <v>10</v>
      </c>
      <c r="F366" s="32">
        <f>VLOOKUP($B366,'[2]Vat lieu'!$B$3:$E$384,4,0)</f>
        <v>35</v>
      </c>
      <c r="G366" s="161">
        <f t="shared" si="21"/>
        <v>350</v>
      </c>
    </row>
    <row r="367" spans="1:7" ht="19.5" customHeight="1" x14ac:dyDescent="0.25">
      <c r="A367" s="57" t="s">
        <v>8</v>
      </c>
      <c r="B367" s="247" t="s">
        <v>690</v>
      </c>
      <c r="C367" s="50" t="s">
        <v>405</v>
      </c>
      <c r="D367" s="59" t="s">
        <v>297</v>
      </c>
      <c r="E367" s="59">
        <v>1</v>
      </c>
      <c r="F367" s="32">
        <f>VLOOKUP($B367,'[2]Vat lieu'!$B$3:$E$384,4,0)</f>
        <v>140</v>
      </c>
      <c r="G367" s="161">
        <f t="shared" si="21"/>
        <v>140</v>
      </c>
    </row>
    <row r="368" spans="1:7" ht="19.5" customHeight="1" x14ac:dyDescent="0.25">
      <c r="A368" s="57" t="s">
        <v>8</v>
      </c>
      <c r="B368" s="247" t="s">
        <v>563</v>
      </c>
      <c r="C368" s="50" t="s">
        <v>933</v>
      </c>
      <c r="D368" s="59" t="s">
        <v>297</v>
      </c>
      <c r="E368" s="59">
        <v>10</v>
      </c>
      <c r="F368" s="32">
        <f>VLOOKUP($B368,'[2]Vat lieu'!$B$3:$E$384,4,0)</f>
        <v>550</v>
      </c>
      <c r="G368" s="161">
        <f t="shared" si="21"/>
        <v>5500</v>
      </c>
    </row>
    <row r="369" spans="1:7" ht="19.5" customHeight="1" x14ac:dyDescent="0.25">
      <c r="A369" s="57" t="s">
        <v>8</v>
      </c>
      <c r="B369" s="247" t="s">
        <v>589</v>
      </c>
      <c r="C369" s="50" t="s">
        <v>339</v>
      </c>
      <c r="D369" s="59" t="s">
        <v>321</v>
      </c>
      <c r="E369" s="59">
        <v>1</v>
      </c>
      <c r="F369" s="32">
        <f>VLOOKUP($B369,'[2]Vat lieu'!$B$3:$E$384,4,0)</f>
        <v>400</v>
      </c>
      <c r="G369" s="161">
        <f t="shared" si="21"/>
        <v>400</v>
      </c>
    </row>
    <row r="370" spans="1:7" ht="19.5" customHeight="1" x14ac:dyDescent="0.25">
      <c r="A370" s="57" t="s">
        <v>8</v>
      </c>
      <c r="B370" s="247" t="s">
        <v>671</v>
      </c>
      <c r="C370" s="50" t="s">
        <v>983</v>
      </c>
      <c r="D370" s="59" t="s">
        <v>321</v>
      </c>
      <c r="E370" s="59">
        <v>2.4</v>
      </c>
      <c r="F370" s="32">
        <f>VLOOKUP($B370,'[2]Vat lieu'!$B$3:$E$384,4,0)</f>
        <v>140</v>
      </c>
      <c r="G370" s="161">
        <f t="shared" si="21"/>
        <v>336</v>
      </c>
    </row>
    <row r="371" spans="1:7" ht="19.5" customHeight="1" x14ac:dyDescent="0.25">
      <c r="A371" s="57" t="s">
        <v>8</v>
      </c>
      <c r="B371" s="247" t="s">
        <v>670</v>
      </c>
      <c r="C371" s="50" t="s">
        <v>982</v>
      </c>
      <c r="D371" s="59" t="s">
        <v>321</v>
      </c>
      <c r="E371" s="59">
        <v>1.5</v>
      </c>
      <c r="F371" s="32">
        <f>VLOOKUP($B371,'[2]Vat lieu'!$B$3:$E$384,4,0)</f>
        <v>700</v>
      </c>
      <c r="G371" s="161">
        <f t="shared" si="21"/>
        <v>1050</v>
      </c>
    </row>
    <row r="372" spans="1:7" ht="19.5" customHeight="1" x14ac:dyDescent="0.25">
      <c r="A372" s="57" t="s">
        <v>8</v>
      </c>
      <c r="B372" s="247" t="s">
        <v>691</v>
      </c>
      <c r="C372" s="50" t="s">
        <v>406</v>
      </c>
      <c r="D372" s="59" t="s">
        <v>321</v>
      </c>
      <c r="E372" s="59">
        <v>0.2</v>
      </c>
      <c r="F372" s="32">
        <f>VLOOKUP($B372,'[2]Vat lieu'!$B$3:$E$384,4,0)</f>
        <v>816</v>
      </c>
      <c r="G372" s="161">
        <f t="shared" si="21"/>
        <v>163.20000000000002</v>
      </c>
    </row>
    <row r="373" spans="1:7" ht="19.5" customHeight="1" x14ac:dyDescent="0.25">
      <c r="A373" s="57" t="s">
        <v>8</v>
      </c>
      <c r="B373" s="247" t="s">
        <v>692</v>
      </c>
      <c r="C373" s="50" t="s">
        <v>989</v>
      </c>
      <c r="D373" s="59" t="s">
        <v>321</v>
      </c>
      <c r="E373" s="59">
        <v>2</v>
      </c>
      <c r="F373" s="32">
        <f>VLOOKUP($B373,'[2]Vat lieu'!$B$3:$E$384,4,0)</f>
        <v>5959.8</v>
      </c>
      <c r="G373" s="161">
        <f t="shared" si="21"/>
        <v>11919.6</v>
      </c>
    </row>
    <row r="374" spans="1:7" ht="19.5" customHeight="1" x14ac:dyDescent="0.25">
      <c r="A374" s="57" t="s">
        <v>8</v>
      </c>
      <c r="B374" s="247" t="s">
        <v>605</v>
      </c>
      <c r="C374" s="50" t="s">
        <v>346</v>
      </c>
      <c r="D374" s="59" t="s">
        <v>321</v>
      </c>
      <c r="E374" s="59">
        <v>0.2</v>
      </c>
      <c r="F374" s="32">
        <f>VLOOKUP($B374,'[2]Vat lieu'!$B$3:$E$384,4,0)</f>
        <v>16940</v>
      </c>
      <c r="G374" s="161">
        <f t="shared" si="21"/>
        <v>3388</v>
      </c>
    </row>
    <row r="375" spans="1:7" ht="19.5" customHeight="1" x14ac:dyDescent="0.25">
      <c r="A375" s="57" t="s">
        <v>8</v>
      </c>
      <c r="B375" s="247" t="s">
        <v>693</v>
      </c>
      <c r="C375" s="50" t="s">
        <v>731</v>
      </c>
      <c r="D375" s="59" t="s">
        <v>297</v>
      </c>
      <c r="E375" s="59">
        <v>1</v>
      </c>
      <c r="F375" s="32">
        <f>VLOOKUP($B375,'[2]Vat lieu'!$B$3:$E$384,4,0)</f>
        <v>30</v>
      </c>
      <c r="G375" s="161">
        <f t="shared" si="21"/>
        <v>30</v>
      </c>
    </row>
    <row r="376" spans="1:7" ht="19.5" customHeight="1" x14ac:dyDescent="0.25">
      <c r="A376" s="57" t="s">
        <v>8</v>
      </c>
      <c r="B376" s="247" t="s">
        <v>576</v>
      </c>
      <c r="C376" s="50" t="s">
        <v>340</v>
      </c>
      <c r="D376" s="59" t="s">
        <v>19</v>
      </c>
      <c r="E376" s="59">
        <v>0.1</v>
      </c>
      <c r="F376" s="32">
        <f>VLOOKUP($B376,'[2]Vat lieu'!$B$3:$E$384,4,0)</f>
        <v>6600</v>
      </c>
      <c r="G376" s="161">
        <f t="shared" si="21"/>
        <v>660</v>
      </c>
    </row>
    <row r="377" spans="1:7" ht="19.5" customHeight="1" x14ac:dyDescent="0.25">
      <c r="A377" s="57" t="s">
        <v>8</v>
      </c>
      <c r="B377" s="247" t="s">
        <v>565</v>
      </c>
      <c r="C377" s="50" t="s">
        <v>331</v>
      </c>
      <c r="D377" s="59" t="s">
        <v>19</v>
      </c>
      <c r="E377" s="59">
        <v>0.01</v>
      </c>
      <c r="F377" s="32">
        <f>VLOOKUP($B377,'[2]Vat lieu'!$B$3:$E$384,4,0)</f>
        <v>1700</v>
      </c>
      <c r="G377" s="161">
        <f t="shared" ref="G377:G413" si="22">F377*E377</f>
        <v>17</v>
      </c>
    </row>
    <row r="378" spans="1:7" ht="19.5" customHeight="1" x14ac:dyDescent="0.25">
      <c r="A378" s="57" t="s">
        <v>8</v>
      </c>
      <c r="B378" s="247" t="s">
        <v>542</v>
      </c>
      <c r="C378" s="50" t="s">
        <v>298</v>
      </c>
      <c r="D378" s="59" t="s">
        <v>299</v>
      </c>
      <c r="E378" s="59">
        <v>5.0000000000000001E-3</v>
      </c>
      <c r="F378" s="32">
        <f>VLOOKUP($B378,'[2]Vat lieu'!$B$3:$E$384,4,0)</f>
        <v>5460</v>
      </c>
      <c r="G378" s="161">
        <f t="shared" si="22"/>
        <v>27.3</v>
      </c>
    </row>
    <row r="379" spans="1:7" ht="19.5" customHeight="1" x14ac:dyDescent="0.25">
      <c r="A379" s="57" t="s">
        <v>8</v>
      </c>
      <c r="B379" s="247" t="s">
        <v>547</v>
      </c>
      <c r="C379" s="50" t="s">
        <v>306</v>
      </c>
      <c r="D379" s="59" t="s">
        <v>322</v>
      </c>
      <c r="E379" s="59">
        <v>0.03</v>
      </c>
      <c r="F379" s="32">
        <f>VLOOKUP($B379,'[2]Vat lieu'!$B$3:$E$384,4,0)</f>
        <v>36360</v>
      </c>
      <c r="G379" s="161">
        <f t="shared" si="22"/>
        <v>1090.8</v>
      </c>
    </row>
    <row r="380" spans="1:7" ht="19.5" customHeight="1" x14ac:dyDescent="0.25">
      <c r="A380" s="71"/>
      <c r="B380" s="248"/>
      <c r="C380" s="327" t="s">
        <v>707</v>
      </c>
      <c r="D380" s="328"/>
      <c r="E380" s="249">
        <v>0.08</v>
      </c>
      <c r="F380" s="329"/>
      <c r="G380" s="165">
        <f>SUM(G363:G379)*E380</f>
        <v>3969.7520000000009</v>
      </c>
    </row>
    <row r="381" spans="1:7" ht="19.5" customHeight="1" x14ac:dyDescent="0.25">
      <c r="A381" s="41">
        <v>34</v>
      </c>
      <c r="B381" s="19" t="s">
        <v>214</v>
      </c>
      <c r="C381" s="41" t="s">
        <v>215</v>
      </c>
      <c r="D381" s="45" t="s">
        <v>8</v>
      </c>
      <c r="E381" s="45" t="s">
        <v>8</v>
      </c>
      <c r="F381" s="85"/>
      <c r="G381" s="126">
        <f>ROUND(SUM(G382:G400),0)</f>
        <v>97735</v>
      </c>
    </row>
    <row r="382" spans="1:7" ht="19.5" customHeight="1" x14ac:dyDescent="0.25">
      <c r="A382" s="74" t="s">
        <v>8</v>
      </c>
      <c r="B382" s="250" t="s">
        <v>694</v>
      </c>
      <c r="C382" s="67" t="s">
        <v>990</v>
      </c>
      <c r="D382" s="68" t="s">
        <v>400</v>
      </c>
      <c r="E382" s="68">
        <v>0.3</v>
      </c>
      <c r="F382" s="115">
        <f>VLOOKUP($B382,'[2]Vat lieu'!$B$3:$E$384,4,0)</f>
        <v>9900</v>
      </c>
      <c r="G382" s="173">
        <f t="shared" si="22"/>
        <v>2970</v>
      </c>
    </row>
    <row r="383" spans="1:7" ht="19.5" customHeight="1" x14ac:dyDescent="0.25">
      <c r="A383" s="57" t="s">
        <v>8</v>
      </c>
      <c r="B383" s="247" t="s">
        <v>592</v>
      </c>
      <c r="C383" s="50" t="s">
        <v>956</v>
      </c>
      <c r="D383" s="59" t="s">
        <v>297</v>
      </c>
      <c r="E383" s="59">
        <v>100</v>
      </c>
      <c r="F383" s="32">
        <f>VLOOKUP($B383,'[2]Vat lieu'!$B$3:$E$384,4,0)</f>
        <v>140</v>
      </c>
      <c r="G383" s="161">
        <f t="shared" si="22"/>
        <v>14000</v>
      </c>
    </row>
    <row r="384" spans="1:7" ht="19.5" customHeight="1" x14ac:dyDescent="0.25">
      <c r="A384" s="57" t="s">
        <v>8</v>
      </c>
      <c r="B384" s="247" t="s">
        <v>695</v>
      </c>
      <c r="C384" s="50" t="s">
        <v>407</v>
      </c>
      <c r="D384" s="59" t="s">
        <v>400</v>
      </c>
      <c r="E384" s="59">
        <v>0.8</v>
      </c>
      <c r="F384" s="32">
        <f>VLOOKUP($B384,'[2]Vat lieu'!$B$3:$E$384,4,0)</f>
        <v>15000</v>
      </c>
      <c r="G384" s="161">
        <f t="shared" si="22"/>
        <v>12000</v>
      </c>
    </row>
    <row r="385" spans="1:7" ht="19.5" customHeight="1" x14ac:dyDescent="0.25">
      <c r="A385" s="57" t="s">
        <v>8</v>
      </c>
      <c r="B385" s="247" t="s">
        <v>572</v>
      </c>
      <c r="C385" s="50" t="s">
        <v>946</v>
      </c>
      <c r="D385" s="59" t="s">
        <v>321</v>
      </c>
      <c r="E385" s="59">
        <v>0.3</v>
      </c>
      <c r="F385" s="32">
        <f>VLOOKUP($B385,'[2]Vat lieu'!$B$3:$E$384,4,0)</f>
        <v>1786.4</v>
      </c>
      <c r="G385" s="161">
        <f t="shared" si="22"/>
        <v>535.91999999999996</v>
      </c>
    </row>
    <row r="386" spans="1:7" ht="19.5" customHeight="1" x14ac:dyDescent="0.25">
      <c r="A386" s="57" t="s">
        <v>8</v>
      </c>
      <c r="B386" s="247" t="s">
        <v>696</v>
      </c>
      <c r="C386" s="50" t="s">
        <v>991</v>
      </c>
      <c r="D386" s="59" t="s">
        <v>321</v>
      </c>
      <c r="E386" s="59">
        <v>2</v>
      </c>
      <c r="F386" s="32">
        <f>VLOOKUP($B386,'[2]Vat lieu'!$B$3:$E$384,4,0)</f>
        <v>2640</v>
      </c>
      <c r="G386" s="161">
        <f t="shared" si="22"/>
        <v>5280</v>
      </c>
    </row>
    <row r="387" spans="1:7" ht="19.5" customHeight="1" x14ac:dyDescent="0.25">
      <c r="A387" s="57" t="s">
        <v>8</v>
      </c>
      <c r="B387" s="247" t="s">
        <v>697</v>
      </c>
      <c r="C387" s="50" t="s">
        <v>992</v>
      </c>
      <c r="D387" s="59" t="s">
        <v>392</v>
      </c>
      <c r="E387" s="59">
        <v>4</v>
      </c>
      <c r="F387" s="32">
        <f>VLOOKUP($B387,'[2]Vat lieu'!$B$3:$E$384,4,0)</f>
        <v>508.2</v>
      </c>
      <c r="G387" s="161">
        <f t="shared" si="22"/>
        <v>2032.8</v>
      </c>
    </row>
    <row r="388" spans="1:7" ht="19.5" customHeight="1" x14ac:dyDescent="0.25">
      <c r="A388" s="57" t="s">
        <v>8</v>
      </c>
      <c r="B388" s="247" t="s">
        <v>698</v>
      </c>
      <c r="C388" s="50" t="s">
        <v>408</v>
      </c>
      <c r="D388" s="59" t="s">
        <v>321</v>
      </c>
      <c r="E388" s="59">
        <v>0.15</v>
      </c>
      <c r="F388" s="32">
        <f>VLOOKUP($B388,'[2]Vat lieu'!$B$3:$E$384,4,0)</f>
        <v>22000</v>
      </c>
      <c r="G388" s="161">
        <f t="shared" si="22"/>
        <v>3300</v>
      </c>
    </row>
    <row r="389" spans="1:7" ht="19.5" customHeight="1" x14ac:dyDescent="0.25">
      <c r="A389" s="57" t="s">
        <v>8</v>
      </c>
      <c r="B389" s="247" t="s">
        <v>596</v>
      </c>
      <c r="C389" s="50" t="s">
        <v>344</v>
      </c>
      <c r="D389" s="59" t="s">
        <v>392</v>
      </c>
      <c r="E389" s="59">
        <v>10</v>
      </c>
      <c r="F389" s="32">
        <f>VLOOKUP($B389,'[2]Vat lieu'!$B$3:$E$384,4,0)</f>
        <v>550</v>
      </c>
      <c r="G389" s="161">
        <f t="shared" si="22"/>
        <v>5500</v>
      </c>
    </row>
    <row r="390" spans="1:7" ht="19.5" customHeight="1" x14ac:dyDescent="0.25">
      <c r="A390" s="57" t="s">
        <v>8</v>
      </c>
      <c r="B390" s="247" t="s">
        <v>624</v>
      </c>
      <c r="C390" s="50" t="s">
        <v>359</v>
      </c>
      <c r="D390" s="59" t="s">
        <v>321</v>
      </c>
      <c r="E390" s="59">
        <v>2</v>
      </c>
      <c r="F390" s="32">
        <f>VLOOKUP($B390,'[2]Vat lieu'!$B$3:$E$384,4,0)</f>
        <v>13520</v>
      </c>
      <c r="G390" s="161">
        <f t="shared" si="22"/>
        <v>27040</v>
      </c>
    </row>
    <row r="391" spans="1:7" ht="19.5" customHeight="1" x14ac:dyDescent="0.25">
      <c r="A391" s="57" t="s">
        <v>8</v>
      </c>
      <c r="B391" s="247" t="s">
        <v>699</v>
      </c>
      <c r="C391" s="50" t="s">
        <v>732</v>
      </c>
      <c r="D391" s="59" t="s">
        <v>321</v>
      </c>
      <c r="E391" s="59">
        <v>2</v>
      </c>
      <c r="F391" s="32">
        <f>VLOOKUP($B391,'[2]Vat lieu'!$B$3:$E$384,4,0)</f>
        <v>1800</v>
      </c>
      <c r="G391" s="161">
        <f t="shared" si="22"/>
        <v>3600</v>
      </c>
    </row>
    <row r="392" spans="1:7" ht="19.5" customHeight="1" x14ac:dyDescent="0.25">
      <c r="A392" s="57" t="s">
        <v>8</v>
      </c>
      <c r="B392" s="247" t="s">
        <v>700</v>
      </c>
      <c r="C392" s="50" t="s">
        <v>993</v>
      </c>
      <c r="D392" s="59" t="s">
        <v>402</v>
      </c>
      <c r="E392" s="59">
        <v>1.9</v>
      </c>
      <c r="F392" s="32">
        <f>VLOOKUP($B392,'[2]Vat lieu'!$B$3:$E$384,4,0)</f>
        <v>2926</v>
      </c>
      <c r="G392" s="161">
        <f t="shared" si="22"/>
        <v>5559.4</v>
      </c>
    </row>
    <row r="393" spans="1:7" ht="19.5" customHeight="1" x14ac:dyDescent="0.25">
      <c r="A393" s="57" t="s">
        <v>8</v>
      </c>
      <c r="B393" s="247" t="s">
        <v>598</v>
      </c>
      <c r="C393" s="50" t="s">
        <v>959</v>
      </c>
      <c r="D393" s="59" t="s">
        <v>392</v>
      </c>
      <c r="E393" s="59">
        <v>2</v>
      </c>
      <c r="F393" s="32">
        <f>VLOOKUP($B393,'[2]Vat lieu'!$B$3:$E$384,4,0)</f>
        <v>2356.1999999999998</v>
      </c>
      <c r="G393" s="161">
        <f t="shared" si="22"/>
        <v>4712.3999999999996</v>
      </c>
    </row>
    <row r="394" spans="1:7" ht="19.5" customHeight="1" x14ac:dyDescent="0.25">
      <c r="A394" s="57" t="s">
        <v>8</v>
      </c>
      <c r="B394" s="247" t="s">
        <v>589</v>
      </c>
      <c r="C394" s="50" t="s">
        <v>339</v>
      </c>
      <c r="D394" s="59" t="s">
        <v>400</v>
      </c>
      <c r="E394" s="59">
        <v>4</v>
      </c>
      <c r="F394" s="32">
        <f>VLOOKUP($B394,'[2]Vat lieu'!$B$3:$E$384,4,0)</f>
        <v>400</v>
      </c>
      <c r="G394" s="161">
        <f t="shared" si="22"/>
        <v>1600</v>
      </c>
    </row>
    <row r="395" spans="1:7" ht="19.5" customHeight="1" x14ac:dyDescent="0.25">
      <c r="A395" s="57" t="s">
        <v>8</v>
      </c>
      <c r="B395" s="247" t="s">
        <v>701</v>
      </c>
      <c r="C395" s="50" t="s">
        <v>409</v>
      </c>
      <c r="D395" s="59" t="s">
        <v>321</v>
      </c>
      <c r="E395" s="59">
        <v>0.2</v>
      </c>
      <c r="F395" s="32">
        <f>VLOOKUP($B395,'[2]Vat lieu'!$B$3:$E$384,4,0)</f>
        <v>4400</v>
      </c>
      <c r="G395" s="161">
        <f t="shared" si="22"/>
        <v>880</v>
      </c>
    </row>
    <row r="396" spans="1:7" ht="19.5" customHeight="1" x14ac:dyDescent="0.25">
      <c r="A396" s="57" t="s">
        <v>8</v>
      </c>
      <c r="B396" s="247" t="s">
        <v>541</v>
      </c>
      <c r="C396" s="50" t="s">
        <v>296</v>
      </c>
      <c r="D396" s="59" t="s">
        <v>297</v>
      </c>
      <c r="E396" s="59">
        <v>10</v>
      </c>
      <c r="F396" s="32">
        <f>VLOOKUP($B396,'[2]Vat lieu'!$B$3:$E$384,4,0)</f>
        <v>35</v>
      </c>
      <c r="G396" s="161">
        <f t="shared" si="22"/>
        <v>350</v>
      </c>
    </row>
    <row r="397" spans="1:7" ht="19.5" customHeight="1" x14ac:dyDescent="0.25">
      <c r="A397" s="57" t="s">
        <v>8</v>
      </c>
      <c r="B397" s="247" t="s">
        <v>565</v>
      </c>
      <c r="C397" s="50" t="s">
        <v>331</v>
      </c>
      <c r="D397" s="59" t="s">
        <v>19</v>
      </c>
      <c r="E397" s="59">
        <v>0.01</v>
      </c>
      <c r="F397" s="32">
        <f>VLOOKUP($B397,'[2]Vat lieu'!$B$3:$E$384,4,0)</f>
        <v>1700</v>
      </c>
      <c r="G397" s="161">
        <f t="shared" si="22"/>
        <v>17</v>
      </c>
    </row>
    <row r="398" spans="1:7" ht="19.5" customHeight="1" x14ac:dyDescent="0.25">
      <c r="A398" s="57" t="s">
        <v>8</v>
      </c>
      <c r="B398" s="247" t="s">
        <v>547</v>
      </c>
      <c r="C398" s="50" t="s">
        <v>306</v>
      </c>
      <c r="D398" s="59" t="s">
        <v>322</v>
      </c>
      <c r="E398" s="59">
        <v>0.03</v>
      </c>
      <c r="F398" s="32">
        <f>VLOOKUP($B398,'[2]Vat lieu'!$B$3:$E$384,4,0)</f>
        <v>36360</v>
      </c>
      <c r="G398" s="161">
        <f t="shared" si="22"/>
        <v>1090.8</v>
      </c>
    </row>
    <row r="399" spans="1:7" ht="19.5" customHeight="1" x14ac:dyDescent="0.25">
      <c r="A399" s="57" t="s">
        <v>8</v>
      </c>
      <c r="B399" s="247" t="s">
        <v>542</v>
      </c>
      <c r="C399" s="50" t="s">
        <v>298</v>
      </c>
      <c r="D399" s="59" t="s">
        <v>299</v>
      </c>
      <c r="E399" s="59">
        <v>5.0000000000000001E-3</v>
      </c>
      <c r="F399" s="32">
        <f>VLOOKUP($B399,'[2]Vat lieu'!$B$3:$E$384,4,0)</f>
        <v>5460</v>
      </c>
      <c r="G399" s="161">
        <f t="shared" si="22"/>
        <v>27.3</v>
      </c>
    </row>
    <row r="400" spans="1:7" ht="19.5" customHeight="1" x14ac:dyDescent="0.25">
      <c r="A400" s="61"/>
      <c r="B400" s="251"/>
      <c r="C400" s="321" t="s">
        <v>707</v>
      </c>
      <c r="D400" s="322"/>
      <c r="E400" s="252">
        <v>0.08</v>
      </c>
      <c r="F400" s="323"/>
      <c r="G400" s="265">
        <f>SUM(G382:G399)*E400</f>
        <v>7239.6495999999997</v>
      </c>
    </row>
    <row r="401" spans="1:7" ht="19.5" customHeight="1" x14ac:dyDescent="0.25">
      <c r="A401" s="41">
        <v>35</v>
      </c>
      <c r="B401" s="19" t="s">
        <v>217</v>
      </c>
      <c r="C401" s="41" t="s">
        <v>218</v>
      </c>
      <c r="D401" s="41" t="s">
        <v>8</v>
      </c>
      <c r="E401" s="45" t="s">
        <v>8</v>
      </c>
      <c r="F401" s="85"/>
      <c r="G401" s="126">
        <f>ROUND(SUM(G402:G414),0)</f>
        <v>844949</v>
      </c>
    </row>
    <row r="402" spans="1:7" ht="30.75" customHeight="1" x14ac:dyDescent="0.25">
      <c r="A402" s="74" t="s">
        <v>8</v>
      </c>
      <c r="B402" s="250" t="s">
        <v>702</v>
      </c>
      <c r="C402" s="67" t="s">
        <v>410</v>
      </c>
      <c r="D402" s="68" t="s">
        <v>297</v>
      </c>
      <c r="E402" s="68">
        <v>5</v>
      </c>
      <c r="F402" s="115">
        <f>VLOOKUP($B402,'[2]Vat lieu'!$B$3:$E$384,4,0)</f>
        <v>3280</v>
      </c>
      <c r="G402" s="173">
        <f t="shared" si="22"/>
        <v>16400</v>
      </c>
    </row>
    <row r="403" spans="1:7" ht="28.5" customHeight="1" x14ac:dyDescent="0.25">
      <c r="A403" s="57" t="s">
        <v>8</v>
      </c>
      <c r="B403" s="247" t="s">
        <v>703</v>
      </c>
      <c r="C403" s="264" t="s">
        <v>411</v>
      </c>
      <c r="D403" s="59" t="s">
        <v>297</v>
      </c>
      <c r="E403" s="59">
        <v>1</v>
      </c>
      <c r="F403" s="32">
        <f>VLOOKUP($B403,'[2]Vat lieu'!$B$3:$E$384,4,0)</f>
        <v>72720</v>
      </c>
      <c r="G403" s="161">
        <f t="shared" si="22"/>
        <v>72720</v>
      </c>
    </row>
    <row r="404" spans="1:7" ht="19.5" customHeight="1" x14ac:dyDescent="0.25">
      <c r="A404" s="57" t="s">
        <v>8</v>
      </c>
      <c r="B404" s="247" t="s">
        <v>618</v>
      </c>
      <c r="C404" s="50" t="s">
        <v>966</v>
      </c>
      <c r="D404" s="59" t="s">
        <v>297</v>
      </c>
      <c r="E404" s="59">
        <v>10</v>
      </c>
      <c r="F404" s="32">
        <f>VLOOKUP($B404,'[2]Vat lieu'!$B$3:$E$384,4,0)</f>
        <v>770</v>
      </c>
      <c r="G404" s="161">
        <f t="shared" si="22"/>
        <v>7700</v>
      </c>
    </row>
    <row r="405" spans="1:7" ht="19.5" customHeight="1" x14ac:dyDescent="0.25">
      <c r="A405" s="57" t="s">
        <v>8</v>
      </c>
      <c r="B405" s="247" t="s">
        <v>619</v>
      </c>
      <c r="C405" s="50" t="s">
        <v>728</v>
      </c>
      <c r="D405" s="59" t="s">
        <v>297</v>
      </c>
      <c r="E405" s="59">
        <v>10</v>
      </c>
      <c r="F405" s="32">
        <f>VLOOKUP($B405,'[2]Vat lieu'!$B$3:$E$384,4,0)</f>
        <v>990</v>
      </c>
      <c r="G405" s="161">
        <f t="shared" si="22"/>
        <v>9900</v>
      </c>
    </row>
    <row r="406" spans="1:7" ht="19.5" customHeight="1" x14ac:dyDescent="0.25">
      <c r="A406" s="57" t="s">
        <v>8</v>
      </c>
      <c r="B406" s="247" t="s">
        <v>596</v>
      </c>
      <c r="C406" s="50" t="s">
        <v>344</v>
      </c>
      <c r="D406" s="59" t="s">
        <v>392</v>
      </c>
      <c r="E406" s="59">
        <v>10</v>
      </c>
      <c r="F406" s="32">
        <f>VLOOKUP($B406,'[2]Vat lieu'!$B$3:$E$384,4,0)</f>
        <v>550</v>
      </c>
      <c r="G406" s="161">
        <f t="shared" si="22"/>
        <v>5500</v>
      </c>
    </row>
    <row r="407" spans="1:7" ht="19.5" customHeight="1" x14ac:dyDescent="0.25">
      <c r="A407" s="57" t="s">
        <v>8</v>
      </c>
      <c r="B407" s="247" t="s">
        <v>704</v>
      </c>
      <c r="C407" s="50" t="s">
        <v>994</v>
      </c>
      <c r="D407" s="59" t="s">
        <v>321</v>
      </c>
      <c r="E407" s="59">
        <v>10</v>
      </c>
      <c r="F407" s="32">
        <f>VLOOKUP($B407,'[2]Vat lieu'!$B$3:$E$384,4,0)</f>
        <v>954.8</v>
      </c>
      <c r="G407" s="161">
        <f t="shared" si="22"/>
        <v>9548</v>
      </c>
    </row>
    <row r="408" spans="1:7" ht="19.5" customHeight="1" x14ac:dyDescent="0.25">
      <c r="A408" s="57" t="s">
        <v>8</v>
      </c>
      <c r="B408" s="247" t="s">
        <v>541</v>
      </c>
      <c r="C408" s="50" t="s">
        <v>296</v>
      </c>
      <c r="D408" s="59" t="s">
        <v>297</v>
      </c>
      <c r="E408" s="59">
        <v>10</v>
      </c>
      <c r="F408" s="32">
        <f>VLOOKUP($B408,'[2]Vat lieu'!$B$3:$E$384,4,0)</f>
        <v>35</v>
      </c>
      <c r="G408" s="161">
        <f t="shared" si="22"/>
        <v>350</v>
      </c>
    </row>
    <row r="409" spans="1:7" ht="19.5" customHeight="1" x14ac:dyDescent="0.25">
      <c r="A409" s="57" t="s">
        <v>8</v>
      </c>
      <c r="B409" s="247" t="s">
        <v>565</v>
      </c>
      <c r="C409" s="50" t="s">
        <v>331</v>
      </c>
      <c r="D409" s="59" t="s">
        <v>19</v>
      </c>
      <c r="E409" s="59">
        <v>0.02</v>
      </c>
      <c r="F409" s="32">
        <f>VLOOKUP($B409,'[2]Vat lieu'!$B$3:$E$384,4,0)</f>
        <v>1700</v>
      </c>
      <c r="G409" s="161">
        <f t="shared" si="22"/>
        <v>34</v>
      </c>
    </row>
    <row r="410" spans="1:7" ht="19.5" customHeight="1" x14ac:dyDescent="0.25">
      <c r="A410" s="57" t="s">
        <v>8</v>
      </c>
      <c r="B410" s="247" t="s">
        <v>542</v>
      </c>
      <c r="C410" s="50" t="s">
        <v>298</v>
      </c>
      <c r="D410" s="59" t="s">
        <v>299</v>
      </c>
      <c r="E410" s="59">
        <v>5.0000000000000001E-3</v>
      </c>
      <c r="F410" s="32">
        <f>VLOOKUP($B410,'[2]Vat lieu'!$B$3:$E$384,4,0)</f>
        <v>5460</v>
      </c>
      <c r="G410" s="161">
        <f t="shared" si="22"/>
        <v>27.3</v>
      </c>
    </row>
    <row r="411" spans="1:7" ht="19.5" customHeight="1" x14ac:dyDescent="0.25">
      <c r="A411" s="57" t="s">
        <v>8</v>
      </c>
      <c r="B411" s="247" t="s">
        <v>547</v>
      </c>
      <c r="C411" s="50" t="s">
        <v>306</v>
      </c>
      <c r="D411" s="59" t="s">
        <v>322</v>
      </c>
      <c r="E411" s="59">
        <v>0.03</v>
      </c>
      <c r="F411" s="32">
        <f>VLOOKUP($B411,'[2]Vat lieu'!$B$3:$E$384,4,0)</f>
        <v>36360</v>
      </c>
      <c r="G411" s="161">
        <f t="shared" si="22"/>
        <v>1090.8</v>
      </c>
    </row>
    <row r="412" spans="1:7" ht="19.5" customHeight="1" x14ac:dyDescent="0.25">
      <c r="A412" s="57" t="s">
        <v>8</v>
      </c>
      <c r="B412" s="247" t="s">
        <v>626</v>
      </c>
      <c r="C412" s="50" t="s">
        <v>360</v>
      </c>
      <c r="D412" s="59" t="s">
        <v>356</v>
      </c>
      <c r="E412" s="59">
        <v>0.25</v>
      </c>
      <c r="F412" s="32">
        <f>VLOOKUP($B412,'[2]Vat lieu'!$B$3:$E$384,4,0)</f>
        <v>1272720</v>
      </c>
      <c r="G412" s="161">
        <f t="shared" si="22"/>
        <v>318180</v>
      </c>
    </row>
    <row r="413" spans="1:7" ht="19.5" customHeight="1" x14ac:dyDescent="0.25">
      <c r="A413" s="57" t="s">
        <v>8</v>
      </c>
      <c r="B413" s="247" t="s">
        <v>621</v>
      </c>
      <c r="C413" s="50" t="s">
        <v>355</v>
      </c>
      <c r="D413" s="59" t="s">
        <v>356</v>
      </c>
      <c r="E413" s="59">
        <v>0.25</v>
      </c>
      <c r="F413" s="32">
        <f>VLOOKUP($B413,'[2]Vat lieu'!$B$3:$E$384,4,0)</f>
        <v>1363640</v>
      </c>
      <c r="G413" s="161">
        <f t="shared" si="22"/>
        <v>340910</v>
      </c>
    </row>
    <row r="414" spans="1:7" ht="19.5" customHeight="1" x14ac:dyDescent="0.25">
      <c r="A414" s="164"/>
      <c r="B414" s="248"/>
      <c r="C414" s="327" t="s">
        <v>707</v>
      </c>
      <c r="D414" s="328"/>
      <c r="E414" s="249">
        <v>0.08</v>
      </c>
      <c r="F414" s="329"/>
      <c r="G414" s="165">
        <f>SUM(G402:G413)*E414</f>
        <v>62588.807999999997</v>
      </c>
    </row>
    <row r="417" spans="1:7" x14ac:dyDescent="0.25">
      <c r="A417" s="153"/>
      <c r="B417" s="364"/>
      <c r="C417" s="153"/>
      <c r="D417" s="153"/>
      <c r="E417" s="153"/>
      <c r="F417" s="153"/>
      <c r="G417" s="365"/>
    </row>
    <row r="418" spans="1:7" x14ac:dyDescent="0.25">
      <c r="A418" s="435"/>
      <c r="B418" s="436"/>
      <c r="C418" s="435"/>
      <c r="D418" s="435"/>
      <c r="E418" s="435"/>
      <c r="F418" s="435"/>
      <c r="G418" s="437"/>
    </row>
  </sheetData>
  <autoFilter ref="A3:G414"/>
  <mergeCells count="35">
    <mergeCell ref="F2:G2"/>
    <mergeCell ref="D174:F174"/>
    <mergeCell ref="D175:F175"/>
    <mergeCell ref="D176:F176"/>
    <mergeCell ref="B1:F1"/>
    <mergeCell ref="C129:D129"/>
    <mergeCell ref="C4:E4"/>
    <mergeCell ref="C11:E11"/>
    <mergeCell ref="C27:E27"/>
    <mergeCell ref="C41:E41"/>
    <mergeCell ref="C55:E55"/>
    <mergeCell ref="C71:E71"/>
    <mergeCell ref="C84:E84"/>
    <mergeCell ref="C99:E99"/>
    <mergeCell ref="C115:D115"/>
    <mergeCell ref="C128:E128"/>
    <mergeCell ref="C347:D347"/>
    <mergeCell ref="C362:D362"/>
    <mergeCell ref="C272:D272"/>
    <mergeCell ref="C298:E298"/>
    <mergeCell ref="C311:D311"/>
    <mergeCell ref="C329:D329"/>
    <mergeCell ref="E296:F296"/>
    <mergeCell ref="E297:F297"/>
    <mergeCell ref="C296:D296"/>
    <mergeCell ref="C297:D297"/>
    <mergeCell ref="C253:D253"/>
    <mergeCell ref="C145:E145"/>
    <mergeCell ref="C162:D162"/>
    <mergeCell ref="C191:E191"/>
    <mergeCell ref="C202:D202"/>
    <mergeCell ref="C240:D240"/>
    <mergeCell ref="D177:F177"/>
    <mergeCell ref="D178:F178"/>
    <mergeCell ref="D179:F179"/>
  </mergeCells>
  <pageMargins left="0.7" right="0.3" top="0.5" bottom="0.4" header="0.3" footer="0.2"/>
  <pageSetup paperSize="9" firstPageNumber="15" orientation="portrait" useFirstPageNumber="1" r:id="rId1"/>
  <headerFooter>
    <oddHeader>&amp;L&amp;"Times New Roman,Regular"Đơn giá quan trắc phân tích các thông số môi trường nước mặt lục địa</oddHeader>
    <oddFooter xml:space="preserve">&amp;L&amp;"Times New Roman,Italic"Trung tâm Quan trắc Tài nguyên và Môi trường Hà Tĩnh&amp;R&amp;"Times New Roman,Bold"Trang &amp;P   &amp;"-,Regular"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6"/>
  <sheetViews>
    <sheetView view="pageLayout" zoomScaleNormal="100" workbookViewId="0">
      <selection activeCell="F20" sqref="F20"/>
    </sheetView>
  </sheetViews>
  <sheetFormatPr defaultRowHeight="15.75" x14ac:dyDescent="0.25"/>
  <cols>
    <col min="1" max="1" width="5.42578125" style="38" customWidth="1"/>
    <col min="2" max="2" width="9.7109375" style="39" customWidth="1"/>
    <col min="3" max="3" width="20.5703125" style="38" customWidth="1"/>
    <col min="4" max="6" width="8.42578125" style="38" customWidth="1"/>
    <col min="7" max="7" width="11.140625" style="46" customWidth="1"/>
    <col min="8" max="9" width="11.140625" style="234" customWidth="1"/>
    <col min="10" max="10" width="9.140625" style="38"/>
    <col min="11" max="11" width="13.140625" style="38" customWidth="1"/>
    <col min="12" max="16384" width="9.140625" style="38"/>
  </cols>
  <sheetData>
    <row r="1" spans="1:9" ht="20.25" customHeight="1" x14ac:dyDescent="0.25">
      <c r="A1" s="40"/>
      <c r="B1" s="491" t="s">
        <v>1079</v>
      </c>
      <c r="C1" s="491"/>
      <c r="D1" s="491"/>
      <c r="E1" s="491"/>
      <c r="F1" s="491"/>
      <c r="G1" s="491"/>
      <c r="H1" s="491"/>
    </row>
    <row r="2" spans="1:9" ht="15" customHeight="1" x14ac:dyDescent="0.25">
      <c r="A2" s="288" t="s">
        <v>1078</v>
      </c>
      <c r="B2" s="512" t="s">
        <v>1014</v>
      </c>
      <c r="C2" s="512"/>
      <c r="D2" s="512"/>
      <c r="E2" s="512"/>
      <c r="F2" s="512"/>
      <c r="G2" s="512"/>
      <c r="H2" s="512"/>
    </row>
    <row r="3" spans="1:9" ht="9.75" customHeight="1" x14ac:dyDescent="0.25">
      <c r="B3" s="39" t="s">
        <v>8</v>
      </c>
      <c r="H3" s="479"/>
      <c r="I3" s="479"/>
    </row>
    <row r="4" spans="1:9" ht="46.5" customHeight="1" x14ac:dyDescent="0.25">
      <c r="A4" s="41" t="s">
        <v>0</v>
      </c>
      <c r="B4" s="45" t="s">
        <v>1</v>
      </c>
      <c r="C4" s="20" t="s">
        <v>2</v>
      </c>
      <c r="D4" s="20" t="s">
        <v>3</v>
      </c>
      <c r="E4" s="20" t="s">
        <v>4</v>
      </c>
      <c r="F4" s="45" t="s">
        <v>5</v>
      </c>
      <c r="G4" s="21" t="s">
        <v>77</v>
      </c>
      <c r="H4" s="21" t="s">
        <v>706</v>
      </c>
      <c r="I4" s="22" t="s">
        <v>1012</v>
      </c>
    </row>
    <row r="5" spans="1:9" ht="29.25" customHeight="1" x14ac:dyDescent="0.25">
      <c r="A5" s="337">
        <v>1</v>
      </c>
      <c r="B5" s="337" t="s">
        <v>6</v>
      </c>
      <c r="C5" s="484" t="s">
        <v>7</v>
      </c>
      <c r="D5" s="490"/>
      <c r="E5" s="485"/>
      <c r="F5" s="366"/>
      <c r="G5" s="367"/>
      <c r="H5" s="243"/>
      <c r="I5" s="237">
        <f>ROUND(SUM(I6:I14),0)</f>
        <v>3428</v>
      </c>
    </row>
    <row r="6" spans="1:9" x14ac:dyDescent="0.25">
      <c r="A6" s="338" t="s">
        <v>8</v>
      </c>
      <c r="B6" s="66" t="s">
        <v>412</v>
      </c>
      <c r="C6" s="67" t="s">
        <v>9</v>
      </c>
      <c r="D6" s="68" t="s">
        <v>10</v>
      </c>
      <c r="E6" s="68">
        <v>6</v>
      </c>
      <c r="F6" s="68">
        <v>0.16</v>
      </c>
      <c r="G6" s="341">
        <f>VLOOKUP($B6,'[2]DUNG CU'!$B$3:$F$270,4,0)</f>
        <v>2500000</v>
      </c>
      <c r="H6" s="344">
        <f>G6/(E6*26)</f>
        <v>16025.641025641025</v>
      </c>
      <c r="I6" s="344">
        <f>H6*F6</f>
        <v>2564.102564102564</v>
      </c>
    </row>
    <row r="7" spans="1:9" x14ac:dyDescent="0.25">
      <c r="A7" s="54" t="s">
        <v>8</v>
      </c>
      <c r="B7" s="55" t="s">
        <v>413</v>
      </c>
      <c r="C7" s="50" t="s">
        <v>11</v>
      </c>
      <c r="D7" s="51" t="s">
        <v>12</v>
      </c>
      <c r="E7" s="51">
        <v>6</v>
      </c>
      <c r="F7" s="51">
        <v>0.2</v>
      </c>
      <c r="G7" s="52">
        <f>VLOOKUP($B7,'[2]DUNG CU'!$B$3:$F$270,4,0)</f>
        <v>50000</v>
      </c>
      <c r="H7" s="235">
        <f t="shared" ref="H7:H70" si="0">G7/(E7*26)</f>
        <v>320.5128205128205</v>
      </c>
      <c r="I7" s="235">
        <f t="shared" ref="I7:I70" si="1">H7*F7</f>
        <v>64.102564102564102</v>
      </c>
    </row>
    <row r="8" spans="1:9" x14ac:dyDescent="0.25">
      <c r="A8" s="54" t="s">
        <v>8</v>
      </c>
      <c r="B8" s="55" t="s">
        <v>414</v>
      </c>
      <c r="C8" s="50" t="s">
        <v>13</v>
      </c>
      <c r="D8" s="51" t="s">
        <v>14</v>
      </c>
      <c r="E8" s="51">
        <v>12</v>
      </c>
      <c r="F8" s="51">
        <v>0.2</v>
      </c>
      <c r="G8" s="52">
        <f>VLOOKUP($B8,'[2]DUNG CU'!$B$3:$F$270,4,0)</f>
        <v>25000</v>
      </c>
      <c r="H8" s="235">
        <f t="shared" si="0"/>
        <v>80.128205128205124</v>
      </c>
      <c r="I8" s="235">
        <f t="shared" si="1"/>
        <v>16.025641025641026</v>
      </c>
    </row>
    <row r="9" spans="1:9" x14ac:dyDescent="0.25">
      <c r="A9" s="54" t="s">
        <v>8</v>
      </c>
      <c r="B9" s="55" t="s">
        <v>415</v>
      </c>
      <c r="C9" s="50" t="s">
        <v>15</v>
      </c>
      <c r="D9" s="51" t="s">
        <v>10</v>
      </c>
      <c r="E9" s="51">
        <v>3</v>
      </c>
      <c r="F9" s="51">
        <v>0.2</v>
      </c>
      <c r="G9" s="52">
        <f>VLOOKUP($B9,'[2]DUNG CU'!$B$3:$F$270,4,0)</f>
        <v>20000</v>
      </c>
      <c r="H9" s="235">
        <f t="shared" si="0"/>
        <v>256.41025641025641</v>
      </c>
      <c r="I9" s="235">
        <f t="shared" si="1"/>
        <v>51.282051282051285</v>
      </c>
    </row>
    <row r="10" spans="1:9" x14ac:dyDescent="0.25">
      <c r="A10" s="54" t="s">
        <v>8</v>
      </c>
      <c r="B10" s="55" t="s">
        <v>416</v>
      </c>
      <c r="C10" s="50" t="s">
        <v>16</v>
      </c>
      <c r="D10" s="51" t="s">
        <v>17</v>
      </c>
      <c r="E10" s="51">
        <v>24</v>
      </c>
      <c r="F10" s="51">
        <v>0.16</v>
      </c>
      <c r="G10" s="52">
        <f>VLOOKUP($B10,'[2]DUNG CU'!$B$3:$F$270,4,0)</f>
        <v>110000</v>
      </c>
      <c r="H10" s="235">
        <f t="shared" si="0"/>
        <v>176.28205128205127</v>
      </c>
      <c r="I10" s="235">
        <f t="shared" si="1"/>
        <v>28.205128205128204</v>
      </c>
    </row>
    <row r="11" spans="1:9" x14ac:dyDescent="0.25">
      <c r="A11" s="54" t="s">
        <v>8</v>
      </c>
      <c r="B11" s="55" t="s">
        <v>417</v>
      </c>
      <c r="C11" s="50" t="s">
        <v>18</v>
      </c>
      <c r="D11" s="51" t="s">
        <v>19</v>
      </c>
      <c r="E11" s="51">
        <v>0.3</v>
      </c>
      <c r="F11" s="51">
        <v>0.01</v>
      </c>
      <c r="G11" s="52">
        <f>VLOOKUP($B11,'[2]DUNG CU'!$B$3:$F$270,4,0)</f>
        <v>80000</v>
      </c>
      <c r="H11" s="235">
        <f t="shared" si="0"/>
        <v>10256.410256410256</v>
      </c>
      <c r="I11" s="235">
        <f t="shared" si="1"/>
        <v>102.56410256410255</v>
      </c>
    </row>
    <row r="12" spans="1:9" x14ac:dyDescent="0.25">
      <c r="A12" s="54" t="s">
        <v>8</v>
      </c>
      <c r="B12" s="55" t="s">
        <v>418</v>
      </c>
      <c r="C12" s="50" t="s">
        <v>20</v>
      </c>
      <c r="D12" s="51" t="s">
        <v>10</v>
      </c>
      <c r="E12" s="51">
        <v>6</v>
      </c>
      <c r="F12" s="51">
        <v>0.12</v>
      </c>
      <c r="G12" s="52">
        <f>VLOOKUP($B12,'[2]DUNG CU'!$B$3:$F$270,4,0)</f>
        <v>110000</v>
      </c>
      <c r="H12" s="235">
        <f t="shared" si="0"/>
        <v>705.12820512820508</v>
      </c>
      <c r="I12" s="235">
        <f t="shared" si="1"/>
        <v>84.615384615384613</v>
      </c>
    </row>
    <row r="13" spans="1:9" x14ac:dyDescent="0.25">
      <c r="A13" s="54" t="s">
        <v>8</v>
      </c>
      <c r="B13" s="55" t="s">
        <v>419</v>
      </c>
      <c r="C13" s="50" t="s">
        <v>21</v>
      </c>
      <c r="D13" s="51" t="s">
        <v>22</v>
      </c>
      <c r="E13" s="51">
        <v>3</v>
      </c>
      <c r="F13" s="51">
        <v>0.2</v>
      </c>
      <c r="G13" s="52">
        <f>VLOOKUP($B13,'[2]DUNG CU'!$B$3:$F$270,4,0)</f>
        <v>80000</v>
      </c>
      <c r="H13" s="235">
        <f t="shared" si="0"/>
        <v>1025.6410256410256</v>
      </c>
      <c r="I13" s="235">
        <f t="shared" si="1"/>
        <v>205.12820512820514</v>
      </c>
    </row>
    <row r="14" spans="1:9" x14ac:dyDescent="0.25">
      <c r="A14" s="61"/>
      <c r="B14" s="62"/>
      <c r="C14" s="296" t="s">
        <v>705</v>
      </c>
      <c r="D14" s="297"/>
      <c r="E14" s="297"/>
      <c r="F14" s="64">
        <v>0.1</v>
      </c>
      <c r="G14" s="298"/>
      <c r="H14" s="299"/>
      <c r="I14" s="236">
        <f>SUM(I6:I13)*F14</f>
        <v>311.60256410256414</v>
      </c>
    </row>
    <row r="15" spans="1:9" ht="15.75" customHeight="1" x14ac:dyDescent="0.25">
      <c r="A15" s="20">
        <v>2</v>
      </c>
      <c r="B15" s="45" t="s">
        <v>23</v>
      </c>
      <c r="C15" s="484" t="s">
        <v>24</v>
      </c>
      <c r="D15" s="490"/>
      <c r="E15" s="485"/>
      <c r="F15" s="544" t="s">
        <v>25</v>
      </c>
      <c r="G15" s="544"/>
      <c r="H15" s="544"/>
      <c r="I15" s="237">
        <f>I5</f>
        <v>3428</v>
      </c>
    </row>
    <row r="16" spans="1:9" ht="15.75" customHeight="1" x14ac:dyDescent="0.25">
      <c r="A16" s="53">
        <v>3</v>
      </c>
      <c r="B16" s="53" t="s">
        <v>26</v>
      </c>
      <c r="C16" s="484" t="s">
        <v>27</v>
      </c>
      <c r="D16" s="490"/>
      <c r="E16" s="490"/>
      <c r="F16" s="72"/>
      <c r="G16" s="48"/>
      <c r="H16" s="242"/>
      <c r="I16" s="238">
        <f>ROUND(SUM(I17:I25),0)</f>
        <v>3419</v>
      </c>
    </row>
    <row r="17" spans="1:9" x14ac:dyDescent="0.25">
      <c r="A17" s="65" t="s">
        <v>8</v>
      </c>
      <c r="B17" s="66" t="s">
        <v>412</v>
      </c>
      <c r="C17" s="67" t="s">
        <v>9</v>
      </c>
      <c r="D17" s="68" t="s">
        <v>10</v>
      </c>
      <c r="E17" s="68">
        <v>6</v>
      </c>
      <c r="F17" s="68">
        <v>0.16</v>
      </c>
      <c r="G17" s="69">
        <f>VLOOKUP($B17,'[2]DUNG CU'!$B$3:$F$270,4,0)</f>
        <v>2500000</v>
      </c>
      <c r="H17" s="239">
        <f t="shared" si="0"/>
        <v>16025.641025641025</v>
      </c>
      <c r="I17" s="239">
        <f t="shared" si="1"/>
        <v>2564.102564102564</v>
      </c>
    </row>
    <row r="18" spans="1:9" x14ac:dyDescent="0.25">
      <c r="A18" s="54" t="s">
        <v>8</v>
      </c>
      <c r="B18" s="55" t="s">
        <v>413</v>
      </c>
      <c r="C18" s="50" t="s">
        <v>11</v>
      </c>
      <c r="D18" s="51" t="s">
        <v>12</v>
      </c>
      <c r="E18" s="51">
        <v>6</v>
      </c>
      <c r="F18" s="51">
        <v>0.15</v>
      </c>
      <c r="G18" s="52">
        <f>VLOOKUP($B18,'[2]DUNG CU'!$B$3:$F$270,4,0)</f>
        <v>50000</v>
      </c>
      <c r="H18" s="235">
        <f t="shared" si="0"/>
        <v>320.5128205128205</v>
      </c>
      <c r="I18" s="235">
        <f t="shared" si="1"/>
        <v>48.076923076923073</v>
      </c>
    </row>
    <row r="19" spans="1:9" x14ac:dyDescent="0.25">
      <c r="A19" s="54" t="s">
        <v>8</v>
      </c>
      <c r="B19" s="55" t="s">
        <v>414</v>
      </c>
      <c r="C19" s="50" t="s">
        <v>13</v>
      </c>
      <c r="D19" s="51" t="s">
        <v>14</v>
      </c>
      <c r="E19" s="51">
        <v>12</v>
      </c>
      <c r="F19" s="51">
        <v>0.12</v>
      </c>
      <c r="G19" s="52">
        <f>VLOOKUP($B19,'[2]DUNG CU'!$B$3:$F$270,4,0)</f>
        <v>25000</v>
      </c>
      <c r="H19" s="235">
        <f t="shared" si="0"/>
        <v>80.128205128205124</v>
      </c>
      <c r="I19" s="235">
        <f t="shared" si="1"/>
        <v>9.615384615384615</v>
      </c>
    </row>
    <row r="20" spans="1:9" x14ac:dyDescent="0.25">
      <c r="A20" s="54" t="s">
        <v>8</v>
      </c>
      <c r="B20" s="55" t="s">
        <v>415</v>
      </c>
      <c r="C20" s="50" t="s">
        <v>15</v>
      </c>
      <c r="D20" s="51" t="s">
        <v>10</v>
      </c>
      <c r="E20" s="51">
        <v>3</v>
      </c>
      <c r="F20" s="51">
        <v>0.12</v>
      </c>
      <c r="G20" s="52">
        <f>VLOOKUP($B20,'[2]DUNG CU'!$B$3:$F$270,4,0)</f>
        <v>20000</v>
      </c>
      <c r="H20" s="235">
        <f t="shared" si="0"/>
        <v>256.41025641025641</v>
      </c>
      <c r="I20" s="235">
        <f t="shared" si="1"/>
        <v>30.769230769230766</v>
      </c>
    </row>
    <row r="21" spans="1:9" x14ac:dyDescent="0.25">
      <c r="A21" s="54" t="s">
        <v>8</v>
      </c>
      <c r="B21" s="55" t="s">
        <v>416</v>
      </c>
      <c r="C21" s="50" t="s">
        <v>16</v>
      </c>
      <c r="D21" s="51" t="s">
        <v>17</v>
      </c>
      <c r="E21" s="51">
        <v>24</v>
      </c>
      <c r="F21" s="51">
        <v>0.12</v>
      </c>
      <c r="G21" s="52">
        <f>VLOOKUP($B21,'[2]DUNG CU'!$B$3:$F$270,4,0)</f>
        <v>110000</v>
      </c>
      <c r="H21" s="235">
        <f t="shared" si="0"/>
        <v>176.28205128205127</v>
      </c>
      <c r="I21" s="235">
        <f t="shared" si="1"/>
        <v>21.153846153846153</v>
      </c>
    </row>
    <row r="22" spans="1:9" x14ac:dyDescent="0.25">
      <c r="A22" s="54" t="s">
        <v>8</v>
      </c>
      <c r="B22" s="55" t="s">
        <v>417</v>
      </c>
      <c r="C22" s="50" t="s">
        <v>18</v>
      </c>
      <c r="D22" s="51" t="s">
        <v>19</v>
      </c>
      <c r="E22" s="51">
        <v>0.3</v>
      </c>
      <c r="F22" s="51">
        <v>0.01</v>
      </c>
      <c r="G22" s="52">
        <f>VLOOKUP($B22,'[2]DUNG CU'!$B$3:$F$270,4,0)</f>
        <v>80000</v>
      </c>
      <c r="H22" s="235">
        <f t="shared" si="0"/>
        <v>10256.410256410256</v>
      </c>
      <c r="I22" s="235">
        <f t="shared" si="1"/>
        <v>102.56410256410255</v>
      </c>
    </row>
    <row r="23" spans="1:9" x14ac:dyDescent="0.25">
      <c r="A23" s="54" t="s">
        <v>8</v>
      </c>
      <c r="B23" s="55" t="s">
        <v>418</v>
      </c>
      <c r="C23" s="50" t="s">
        <v>20</v>
      </c>
      <c r="D23" s="51" t="s">
        <v>10</v>
      </c>
      <c r="E23" s="51">
        <v>6</v>
      </c>
      <c r="F23" s="51">
        <v>0.18</v>
      </c>
      <c r="G23" s="52">
        <f>VLOOKUP($B23,'[2]DUNG CU'!$B$3:$F$270,4,0)</f>
        <v>110000</v>
      </c>
      <c r="H23" s="235">
        <f t="shared" si="0"/>
        <v>705.12820512820508</v>
      </c>
      <c r="I23" s="235">
        <f t="shared" si="1"/>
        <v>126.92307692307691</v>
      </c>
    </row>
    <row r="24" spans="1:9" x14ac:dyDescent="0.25">
      <c r="A24" s="54" t="s">
        <v>8</v>
      </c>
      <c r="B24" s="55" t="s">
        <v>419</v>
      </c>
      <c r="C24" s="50" t="s">
        <v>21</v>
      </c>
      <c r="D24" s="51" t="s">
        <v>22</v>
      </c>
      <c r="E24" s="51">
        <v>3</v>
      </c>
      <c r="F24" s="51">
        <v>0.2</v>
      </c>
      <c r="G24" s="52">
        <f>VLOOKUP($B24,'[2]DUNG CU'!$B$3:$F$270,4,0)</f>
        <v>80000</v>
      </c>
      <c r="H24" s="235">
        <f t="shared" si="0"/>
        <v>1025.6410256410256</v>
      </c>
      <c r="I24" s="235">
        <f t="shared" si="1"/>
        <v>205.12820512820514</v>
      </c>
    </row>
    <row r="25" spans="1:9" x14ac:dyDescent="0.25">
      <c r="A25" s="61"/>
      <c r="B25" s="62"/>
      <c r="C25" s="296" t="s">
        <v>705</v>
      </c>
      <c r="D25" s="297"/>
      <c r="E25" s="297"/>
      <c r="F25" s="64">
        <v>0.1</v>
      </c>
      <c r="G25" s="298"/>
      <c r="H25" s="299"/>
      <c r="I25" s="236">
        <f>SUM(I17:I24)*F25</f>
        <v>310.83333333333331</v>
      </c>
    </row>
    <row r="26" spans="1:9" x14ac:dyDescent="0.25">
      <c r="A26" s="20">
        <v>4</v>
      </c>
      <c r="B26" s="45" t="s">
        <v>28</v>
      </c>
      <c r="C26" s="484" t="s">
        <v>29</v>
      </c>
      <c r="D26" s="490"/>
      <c r="E26" s="485"/>
      <c r="F26" s="72"/>
      <c r="G26" s="47"/>
      <c r="H26" s="243"/>
      <c r="I26" s="237">
        <f>ROUND(SUM(I27:I37),0)</f>
        <v>4019</v>
      </c>
    </row>
    <row r="27" spans="1:9" x14ac:dyDescent="0.25">
      <c r="A27" s="65" t="s">
        <v>8</v>
      </c>
      <c r="B27" s="66" t="s">
        <v>412</v>
      </c>
      <c r="C27" s="67" t="s">
        <v>9</v>
      </c>
      <c r="D27" s="68" t="s">
        <v>10</v>
      </c>
      <c r="E27" s="68">
        <v>6</v>
      </c>
      <c r="F27" s="68">
        <v>0.16</v>
      </c>
      <c r="G27" s="69">
        <f>VLOOKUP($B27,'[2]DUNG CU'!$B$3:$F$270,4,0)</f>
        <v>2500000</v>
      </c>
      <c r="H27" s="239">
        <f t="shared" si="0"/>
        <v>16025.641025641025</v>
      </c>
      <c r="I27" s="239">
        <f t="shared" si="1"/>
        <v>2564.102564102564</v>
      </c>
    </row>
    <row r="28" spans="1:9" x14ac:dyDescent="0.25">
      <c r="A28" s="54" t="s">
        <v>8</v>
      </c>
      <c r="B28" s="55" t="s">
        <v>419</v>
      </c>
      <c r="C28" s="50" t="s">
        <v>21</v>
      </c>
      <c r="D28" s="51" t="s">
        <v>22</v>
      </c>
      <c r="E28" s="51">
        <v>3</v>
      </c>
      <c r="F28" s="51">
        <v>0.2</v>
      </c>
      <c r="G28" s="52">
        <f>VLOOKUP($B28,'[2]DUNG CU'!$B$3:$F$270,4,0)</f>
        <v>80000</v>
      </c>
      <c r="H28" s="235">
        <f t="shared" si="0"/>
        <v>1025.6410256410256</v>
      </c>
      <c r="I28" s="235">
        <f t="shared" si="1"/>
        <v>205.12820512820514</v>
      </c>
    </row>
    <row r="29" spans="1:9" x14ac:dyDescent="0.25">
      <c r="A29" s="54" t="s">
        <v>8</v>
      </c>
      <c r="B29" s="55" t="s">
        <v>420</v>
      </c>
      <c r="C29" s="50" t="s">
        <v>30</v>
      </c>
      <c r="D29" s="51" t="s">
        <v>10</v>
      </c>
      <c r="E29" s="51">
        <v>6</v>
      </c>
      <c r="F29" s="51">
        <v>0.2</v>
      </c>
      <c r="G29" s="52">
        <f>VLOOKUP($B29,'[2]DUNG CU'!$B$3:$F$270,4,0)</f>
        <v>55000</v>
      </c>
      <c r="H29" s="235">
        <f t="shared" si="0"/>
        <v>352.56410256410254</v>
      </c>
      <c r="I29" s="235">
        <f t="shared" si="1"/>
        <v>70.512820512820511</v>
      </c>
    </row>
    <row r="30" spans="1:9" x14ac:dyDescent="0.25">
      <c r="A30" s="54" t="s">
        <v>8</v>
      </c>
      <c r="B30" s="55" t="s">
        <v>418</v>
      </c>
      <c r="C30" s="50" t="s">
        <v>20</v>
      </c>
      <c r="D30" s="51" t="s">
        <v>10</v>
      </c>
      <c r="E30" s="51">
        <v>6</v>
      </c>
      <c r="F30" s="51">
        <v>0.2</v>
      </c>
      <c r="G30" s="52">
        <f>VLOOKUP($B30,'[2]DUNG CU'!$B$3:$F$270,4,0)</f>
        <v>110000</v>
      </c>
      <c r="H30" s="235">
        <f t="shared" si="0"/>
        <v>705.12820512820508</v>
      </c>
      <c r="I30" s="235">
        <f t="shared" si="1"/>
        <v>141.02564102564102</v>
      </c>
    </row>
    <row r="31" spans="1:9" x14ac:dyDescent="0.25">
      <c r="A31" s="54" t="s">
        <v>8</v>
      </c>
      <c r="B31" s="55" t="s">
        <v>413</v>
      </c>
      <c r="C31" s="50" t="s">
        <v>11</v>
      </c>
      <c r="D31" s="51" t="s">
        <v>31</v>
      </c>
      <c r="E31" s="51">
        <v>6</v>
      </c>
      <c r="F31" s="51">
        <v>0.2</v>
      </c>
      <c r="G31" s="52">
        <f>VLOOKUP($B31,'[2]DUNG CU'!$B$3:$F$270,4,0)</f>
        <v>50000</v>
      </c>
      <c r="H31" s="235">
        <f t="shared" si="0"/>
        <v>320.5128205128205</v>
      </c>
      <c r="I31" s="235">
        <f t="shared" si="1"/>
        <v>64.102564102564102</v>
      </c>
    </row>
    <row r="32" spans="1:9" x14ac:dyDescent="0.25">
      <c r="A32" s="54" t="s">
        <v>8</v>
      </c>
      <c r="B32" s="55" t="s">
        <v>414</v>
      </c>
      <c r="C32" s="50" t="s">
        <v>13</v>
      </c>
      <c r="D32" s="51" t="s">
        <v>32</v>
      </c>
      <c r="E32" s="51">
        <v>12</v>
      </c>
      <c r="F32" s="51">
        <v>0.2</v>
      </c>
      <c r="G32" s="52">
        <f>VLOOKUP($B32,'[2]DUNG CU'!$B$3:$F$270,4,0)</f>
        <v>25000</v>
      </c>
      <c r="H32" s="235">
        <f t="shared" si="0"/>
        <v>80.128205128205124</v>
      </c>
      <c r="I32" s="235">
        <f t="shared" si="1"/>
        <v>16.025641025641026</v>
      </c>
    </row>
    <row r="33" spans="1:9" x14ac:dyDescent="0.25">
      <c r="A33" s="54" t="s">
        <v>8</v>
      </c>
      <c r="B33" s="55" t="s">
        <v>415</v>
      </c>
      <c r="C33" s="50" t="s">
        <v>15</v>
      </c>
      <c r="D33" s="51" t="s">
        <v>10</v>
      </c>
      <c r="E33" s="51">
        <v>3</v>
      </c>
      <c r="F33" s="51">
        <v>0.2</v>
      </c>
      <c r="G33" s="52">
        <f>VLOOKUP($B33,'[2]DUNG CU'!$B$3:$F$270,4,0)</f>
        <v>20000</v>
      </c>
      <c r="H33" s="235">
        <f t="shared" si="0"/>
        <v>256.41025641025641</v>
      </c>
      <c r="I33" s="235">
        <f t="shared" si="1"/>
        <v>51.282051282051285</v>
      </c>
    </row>
    <row r="34" spans="1:9" ht="18" customHeight="1" x14ac:dyDescent="0.25">
      <c r="A34" s="54" t="s">
        <v>8</v>
      </c>
      <c r="B34" s="55" t="s">
        <v>416</v>
      </c>
      <c r="C34" s="50" t="s">
        <v>16</v>
      </c>
      <c r="D34" s="51" t="s">
        <v>10</v>
      </c>
      <c r="E34" s="51">
        <v>24</v>
      </c>
      <c r="F34" s="51">
        <v>0.16</v>
      </c>
      <c r="G34" s="52">
        <f>VLOOKUP($B34,'[2]DUNG CU'!$B$3:$F$270,4,0)</f>
        <v>110000</v>
      </c>
      <c r="H34" s="235">
        <f t="shared" si="0"/>
        <v>176.28205128205127</v>
      </c>
      <c r="I34" s="235">
        <f t="shared" si="1"/>
        <v>28.205128205128204</v>
      </c>
    </row>
    <row r="35" spans="1:9" ht="18.75" customHeight="1" x14ac:dyDescent="0.25">
      <c r="A35" s="54" t="s">
        <v>8</v>
      </c>
      <c r="B35" s="55" t="s">
        <v>417</v>
      </c>
      <c r="C35" s="50" t="s">
        <v>18</v>
      </c>
      <c r="D35" s="51" t="s">
        <v>19</v>
      </c>
      <c r="E35" s="51">
        <v>0.3</v>
      </c>
      <c r="F35" s="51">
        <v>0.01</v>
      </c>
      <c r="G35" s="52">
        <f>VLOOKUP($B35,'[2]DUNG CU'!$B$3:$F$270,4,0)</f>
        <v>80000</v>
      </c>
      <c r="H35" s="235">
        <f t="shared" si="0"/>
        <v>10256.410256410256</v>
      </c>
      <c r="I35" s="235">
        <f t="shared" si="1"/>
        <v>102.56410256410255</v>
      </c>
    </row>
    <row r="36" spans="1:9" x14ac:dyDescent="0.25">
      <c r="A36" s="54" t="s">
        <v>8</v>
      </c>
      <c r="B36" s="55" t="s">
        <v>421</v>
      </c>
      <c r="C36" s="50" t="s">
        <v>33</v>
      </c>
      <c r="D36" s="51" t="s">
        <v>34</v>
      </c>
      <c r="E36" s="51">
        <v>12</v>
      </c>
      <c r="F36" s="51">
        <v>1.6E-2</v>
      </c>
      <c r="G36" s="52">
        <f>VLOOKUP($B36,'[2]DUNG CU'!$B$3:$F$270,4,0)</f>
        <v>8000000</v>
      </c>
      <c r="H36" s="235">
        <f t="shared" si="0"/>
        <v>25641.025641025641</v>
      </c>
      <c r="I36" s="235">
        <f t="shared" si="1"/>
        <v>410.25641025641028</v>
      </c>
    </row>
    <row r="37" spans="1:9" x14ac:dyDescent="0.25">
      <c r="A37" s="61"/>
      <c r="B37" s="62"/>
      <c r="C37" s="296" t="s">
        <v>705</v>
      </c>
      <c r="D37" s="297"/>
      <c r="E37" s="297"/>
      <c r="F37" s="64">
        <v>0.1</v>
      </c>
      <c r="G37" s="298"/>
      <c r="H37" s="299"/>
      <c r="I37" s="236">
        <f>SUM(I27:I36)*F37</f>
        <v>365.32051282051282</v>
      </c>
    </row>
    <row r="38" spans="1:9" x14ac:dyDescent="0.25">
      <c r="A38" s="20">
        <v>5</v>
      </c>
      <c r="B38" s="45" t="s">
        <v>35</v>
      </c>
      <c r="C38" s="484" t="s">
        <v>36</v>
      </c>
      <c r="D38" s="490"/>
      <c r="E38" s="485"/>
      <c r="F38" s="72"/>
      <c r="G38" s="47"/>
      <c r="H38" s="243"/>
      <c r="I38" s="237">
        <f>ROUND(SUM(I39:I48),0)</f>
        <v>3567</v>
      </c>
    </row>
    <row r="39" spans="1:9" x14ac:dyDescent="0.25">
      <c r="A39" s="65" t="s">
        <v>8</v>
      </c>
      <c r="B39" s="66" t="s">
        <v>412</v>
      </c>
      <c r="C39" s="67" t="s">
        <v>9</v>
      </c>
      <c r="D39" s="68" t="s">
        <v>10</v>
      </c>
      <c r="E39" s="68">
        <v>6</v>
      </c>
      <c r="F39" s="68">
        <v>0.16</v>
      </c>
      <c r="G39" s="69">
        <f>VLOOKUP($B39,'[2]DUNG CU'!$B$3:$F$270,4,0)</f>
        <v>2500000</v>
      </c>
      <c r="H39" s="239">
        <f t="shared" si="0"/>
        <v>16025.641025641025</v>
      </c>
      <c r="I39" s="239">
        <f t="shared" si="1"/>
        <v>2564.102564102564</v>
      </c>
    </row>
    <row r="40" spans="1:9" x14ac:dyDescent="0.25">
      <c r="A40" s="54" t="s">
        <v>8</v>
      </c>
      <c r="B40" s="55" t="s">
        <v>419</v>
      </c>
      <c r="C40" s="50" t="s">
        <v>21</v>
      </c>
      <c r="D40" s="51" t="s">
        <v>22</v>
      </c>
      <c r="E40" s="51">
        <v>3</v>
      </c>
      <c r="F40" s="51">
        <v>0.2</v>
      </c>
      <c r="G40" s="52">
        <f>VLOOKUP($B40,'[2]DUNG CU'!$B$3:$F$270,4,0)</f>
        <v>80000</v>
      </c>
      <c r="H40" s="235">
        <f t="shared" si="0"/>
        <v>1025.6410256410256</v>
      </c>
      <c r="I40" s="235">
        <f t="shared" si="1"/>
        <v>205.12820512820514</v>
      </c>
    </row>
    <row r="41" spans="1:9" x14ac:dyDescent="0.25">
      <c r="A41" s="54" t="s">
        <v>8</v>
      </c>
      <c r="B41" s="55" t="s">
        <v>420</v>
      </c>
      <c r="C41" s="50" t="s">
        <v>30</v>
      </c>
      <c r="D41" s="51" t="s">
        <v>10</v>
      </c>
      <c r="E41" s="51">
        <v>6</v>
      </c>
      <c r="F41" s="51">
        <v>0.2</v>
      </c>
      <c r="G41" s="52">
        <f>VLOOKUP($B41,'[2]DUNG CU'!$B$3:$F$270,4,0)</f>
        <v>55000</v>
      </c>
      <c r="H41" s="235">
        <f t="shared" si="0"/>
        <v>352.56410256410254</v>
      </c>
      <c r="I41" s="235">
        <f t="shared" si="1"/>
        <v>70.512820512820511</v>
      </c>
    </row>
    <row r="42" spans="1:9" x14ac:dyDescent="0.25">
      <c r="A42" s="54" t="s">
        <v>8</v>
      </c>
      <c r="B42" s="55" t="s">
        <v>418</v>
      </c>
      <c r="C42" s="50" t="s">
        <v>20</v>
      </c>
      <c r="D42" s="51" t="s">
        <v>10</v>
      </c>
      <c r="E42" s="51">
        <v>6</v>
      </c>
      <c r="F42" s="51">
        <v>0.2</v>
      </c>
      <c r="G42" s="52">
        <f>VLOOKUP($B42,'[2]DUNG CU'!$B$3:$F$270,4,0)</f>
        <v>110000</v>
      </c>
      <c r="H42" s="235">
        <f t="shared" si="0"/>
        <v>705.12820512820508</v>
      </c>
      <c r="I42" s="235">
        <f t="shared" si="1"/>
        <v>141.02564102564102</v>
      </c>
    </row>
    <row r="43" spans="1:9" x14ac:dyDescent="0.25">
      <c r="A43" s="54" t="s">
        <v>8</v>
      </c>
      <c r="B43" s="55" t="s">
        <v>413</v>
      </c>
      <c r="C43" s="50" t="s">
        <v>11</v>
      </c>
      <c r="D43" s="51" t="s">
        <v>31</v>
      </c>
      <c r="E43" s="51">
        <v>6</v>
      </c>
      <c r="F43" s="51">
        <v>0.2</v>
      </c>
      <c r="G43" s="52">
        <f>VLOOKUP($B43,'[2]DUNG CU'!$B$3:$F$270,4,0)</f>
        <v>50000</v>
      </c>
      <c r="H43" s="235">
        <f t="shared" si="0"/>
        <v>320.5128205128205</v>
      </c>
      <c r="I43" s="235">
        <f t="shared" si="1"/>
        <v>64.102564102564102</v>
      </c>
    </row>
    <row r="44" spans="1:9" x14ac:dyDescent="0.25">
      <c r="A44" s="54" t="s">
        <v>8</v>
      </c>
      <c r="B44" s="55" t="s">
        <v>414</v>
      </c>
      <c r="C44" s="50" t="s">
        <v>13</v>
      </c>
      <c r="D44" s="51" t="s">
        <v>32</v>
      </c>
      <c r="E44" s="51">
        <v>12</v>
      </c>
      <c r="F44" s="51">
        <v>0.2</v>
      </c>
      <c r="G44" s="52">
        <f>VLOOKUP($B44,'[2]DUNG CU'!$B$3:$F$270,4,0)</f>
        <v>25000</v>
      </c>
      <c r="H44" s="235">
        <f t="shared" si="0"/>
        <v>80.128205128205124</v>
      </c>
      <c r="I44" s="235">
        <f t="shared" si="1"/>
        <v>16.025641025641026</v>
      </c>
    </row>
    <row r="45" spans="1:9" x14ac:dyDescent="0.25">
      <c r="A45" s="54" t="s">
        <v>8</v>
      </c>
      <c r="B45" s="55" t="s">
        <v>415</v>
      </c>
      <c r="C45" s="50" t="s">
        <v>15</v>
      </c>
      <c r="D45" s="51" t="s">
        <v>10</v>
      </c>
      <c r="E45" s="51">
        <v>3</v>
      </c>
      <c r="F45" s="51">
        <v>0.2</v>
      </c>
      <c r="G45" s="52">
        <f>VLOOKUP($B45,'[2]DUNG CU'!$B$3:$F$270,4,0)</f>
        <v>20000</v>
      </c>
      <c r="H45" s="235">
        <f t="shared" si="0"/>
        <v>256.41025641025641</v>
      </c>
      <c r="I45" s="235">
        <f t="shared" si="1"/>
        <v>51.282051282051285</v>
      </c>
    </row>
    <row r="46" spans="1:9" x14ac:dyDescent="0.25">
      <c r="A46" s="339" t="s">
        <v>8</v>
      </c>
      <c r="B46" s="55" t="s">
        <v>416</v>
      </c>
      <c r="C46" s="50" t="s">
        <v>16</v>
      </c>
      <c r="D46" s="347" t="s">
        <v>10</v>
      </c>
      <c r="E46" s="347">
        <v>24</v>
      </c>
      <c r="F46" s="347">
        <v>0.16</v>
      </c>
      <c r="G46" s="342">
        <f>VLOOKUP($B46,'[2]DUNG CU'!$B$3:$F$270,4,0)</f>
        <v>110000</v>
      </c>
      <c r="H46" s="345">
        <f t="shared" si="0"/>
        <v>176.28205128205127</v>
      </c>
      <c r="I46" s="345">
        <f t="shared" si="1"/>
        <v>28.205128205128204</v>
      </c>
    </row>
    <row r="47" spans="1:9" x14ac:dyDescent="0.25">
      <c r="A47" s="348" t="s">
        <v>8</v>
      </c>
      <c r="B47" s="289" t="s">
        <v>417</v>
      </c>
      <c r="C47" s="351" t="s">
        <v>18</v>
      </c>
      <c r="D47" s="349" t="s">
        <v>19</v>
      </c>
      <c r="E47" s="349">
        <v>0.3</v>
      </c>
      <c r="F47" s="349">
        <v>0.01</v>
      </c>
      <c r="G47" s="48">
        <f>VLOOKUP($B47,'[2]DUNG CU'!$B$3:$F$270,4,0)</f>
        <v>80000</v>
      </c>
      <c r="H47" s="242">
        <f t="shared" si="0"/>
        <v>10256.410256410256</v>
      </c>
      <c r="I47" s="242">
        <f t="shared" si="1"/>
        <v>102.56410256410255</v>
      </c>
    </row>
    <row r="48" spans="1:9" x14ac:dyDescent="0.25">
      <c r="A48" s="53"/>
      <c r="B48" s="289"/>
      <c r="C48" s="300" t="s">
        <v>705</v>
      </c>
      <c r="D48" s="179"/>
      <c r="E48" s="179"/>
      <c r="F48" s="290">
        <v>0.1</v>
      </c>
      <c r="G48" s="301"/>
      <c r="H48" s="302"/>
      <c r="I48" s="242">
        <f>SUM(I39:I47)*F48</f>
        <v>324.29487179487182</v>
      </c>
    </row>
    <row r="49" spans="1:9" ht="15.75" customHeight="1" x14ac:dyDescent="0.25">
      <c r="A49" s="20">
        <v>6</v>
      </c>
      <c r="B49" s="45" t="s">
        <v>37</v>
      </c>
      <c r="C49" s="510" t="s">
        <v>38</v>
      </c>
      <c r="D49" s="510"/>
      <c r="E49" s="510"/>
      <c r="F49" s="72"/>
      <c r="G49" s="73"/>
      <c r="H49" s="244"/>
      <c r="I49" s="237">
        <f>ROUND(SUM(I50:I60),0)</f>
        <v>4695</v>
      </c>
    </row>
    <row r="50" spans="1:9" x14ac:dyDescent="0.25">
      <c r="A50" s="65" t="s">
        <v>8</v>
      </c>
      <c r="B50" s="66" t="s">
        <v>422</v>
      </c>
      <c r="C50" s="67" t="s">
        <v>39</v>
      </c>
      <c r="D50" s="68" t="s">
        <v>10</v>
      </c>
      <c r="E50" s="68">
        <v>12</v>
      </c>
      <c r="F50" s="68">
        <v>0.2</v>
      </c>
      <c r="G50" s="69">
        <f>VLOOKUP($B50,'[2]DUNG CU'!$B$3:$F$270,4,0)</f>
        <v>1600000</v>
      </c>
      <c r="H50" s="239">
        <f t="shared" si="0"/>
        <v>5128.2051282051279</v>
      </c>
      <c r="I50" s="239">
        <f t="shared" si="1"/>
        <v>1025.6410256410256</v>
      </c>
    </row>
    <row r="51" spans="1:9" x14ac:dyDescent="0.25">
      <c r="A51" s="54" t="s">
        <v>8</v>
      </c>
      <c r="B51" s="55" t="s">
        <v>412</v>
      </c>
      <c r="C51" s="50" t="s">
        <v>9</v>
      </c>
      <c r="D51" s="51" t="s">
        <v>10</v>
      </c>
      <c r="E51" s="51">
        <v>6</v>
      </c>
      <c r="F51" s="51">
        <v>0.16</v>
      </c>
      <c r="G51" s="52">
        <f>VLOOKUP($B51,'[2]DUNG CU'!$B$3:$F$270,4,0)</f>
        <v>2500000</v>
      </c>
      <c r="H51" s="235">
        <f t="shared" si="0"/>
        <v>16025.641025641025</v>
      </c>
      <c r="I51" s="235">
        <f t="shared" si="1"/>
        <v>2564.102564102564</v>
      </c>
    </row>
    <row r="52" spans="1:9" x14ac:dyDescent="0.25">
      <c r="A52" s="54" t="s">
        <v>8</v>
      </c>
      <c r="B52" s="55" t="s">
        <v>419</v>
      </c>
      <c r="C52" s="50" t="s">
        <v>21</v>
      </c>
      <c r="D52" s="51" t="s">
        <v>22</v>
      </c>
      <c r="E52" s="51">
        <v>3</v>
      </c>
      <c r="F52" s="51">
        <v>0.2</v>
      </c>
      <c r="G52" s="52">
        <f>VLOOKUP($B52,'[2]DUNG CU'!$B$3:$F$270,4,0)</f>
        <v>80000</v>
      </c>
      <c r="H52" s="235">
        <f t="shared" si="0"/>
        <v>1025.6410256410256</v>
      </c>
      <c r="I52" s="235">
        <f t="shared" si="1"/>
        <v>205.12820512820514</v>
      </c>
    </row>
    <row r="53" spans="1:9" x14ac:dyDescent="0.25">
      <c r="A53" s="54" t="s">
        <v>8</v>
      </c>
      <c r="B53" s="55" t="s">
        <v>420</v>
      </c>
      <c r="C53" s="50" t="s">
        <v>30</v>
      </c>
      <c r="D53" s="51" t="s">
        <v>10</v>
      </c>
      <c r="E53" s="51">
        <v>6</v>
      </c>
      <c r="F53" s="51">
        <v>0.2</v>
      </c>
      <c r="G53" s="52">
        <f>VLOOKUP($B53,'[2]DUNG CU'!$B$3:$F$270,4,0)</f>
        <v>55000</v>
      </c>
      <c r="H53" s="235">
        <f t="shared" si="0"/>
        <v>352.56410256410254</v>
      </c>
      <c r="I53" s="235">
        <f t="shared" si="1"/>
        <v>70.512820512820511</v>
      </c>
    </row>
    <row r="54" spans="1:9" x14ac:dyDescent="0.25">
      <c r="A54" s="54" t="s">
        <v>8</v>
      </c>
      <c r="B54" s="55" t="s">
        <v>418</v>
      </c>
      <c r="C54" s="50" t="s">
        <v>20</v>
      </c>
      <c r="D54" s="51" t="s">
        <v>10</v>
      </c>
      <c r="E54" s="51">
        <v>6</v>
      </c>
      <c r="F54" s="51">
        <v>0.2</v>
      </c>
      <c r="G54" s="52">
        <f>VLOOKUP($B54,'[2]DUNG CU'!$B$3:$F$270,4,0)</f>
        <v>110000</v>
      </c>
      <c r="H54" s="235">
        <f t="shared" si="0"/>
        <v>705.12820512820508</v>
      </c>
      <c r="I54" s="235">
        <f t="shared" si="1"/>
        <v>141.02564102564102</v>
      </c>
    </row>
    <row r="55" spans="1:9" x14ac:dyDescent="0.25">
      <c r="A55" s="54" t="s">
        <v>8</v>
      </c>
      <c r="B55" s="55" t="s">
        <v>413</v>
      </c>
      <c r="C55" s="50" t="s">
        <v>11</v>
      </c>
      <c r="D55" s="51" t="s">
        <v>31</v>
      </c>
      <c r="E55" s="51">
        <v>6</v>
      </c>
      <c r="F55" s="51">
        <v>0.2</v>
      </c>
      <c r="G55" s="52">
        <f>VLOOKUP($B55,'[2]DUNG CU'!$B$3:$F$270,4,0)</f>
        <v>50000</v>
      </c>
      <c r="H55" s="235">
        <f t="shared" si="0"/>
        <v>320.5128205128205</v>
      </c>
      <c r="I55" s="235">
        <f t="shared" si="1"/>
        <v>64.102564102564102</v>
      </c>
    </row>
    <row r="56" spans="1:9" x14ac:dyDescent="0.25">
      <c r="A56" s="54" t="s">
        <v>8</v>
      </c>
      <c r="B56" s="55" t="s">
        <v>414</v>
      </c>
      <c r="C56" s="50" t="s">
        <v>13</v>
      </c>
      <c r="D56" s="51" t="s">
        <v>32</v>
      </c>
      <c r="E56" s="51">
        <v>12</v>
      </c>
      <c r="F56" s="51">
        <v>0.2</v>
      </c>
      <c r="G56" s="52">
        <f>VLOOKUP($B56,'[2]DUNG CU'!$B$3:$F$270,4,0)</f>
        <v>25000</v>
      </c>
      <c r="H56" s="235">
        <f t="shared" si="0"/>
        <v>80.128205128205124</v>
      </c>
      <c r="I56" s="235">
        <f t="shared" si="1"/>
        <v>16.025641025641026</v>
      </c>
    </row>
    <row r="57" spans="1:9" x14ac:dyDescent="0.25">
      <c r="A57" s="54" t="s">
        <v>8</v>
      </c>
      <c r="B57" s="55" t="s">
        <v>415</v>
      </c>
      <c r="C57" s="50" t="s">
        <v>15</v>
      </c>
      <c r="D57" s="51" t="s">
        <v>10</v>
      </c>
      <c r="E57" s="51">
        <v>3</v>
      </c>
      <c r="F57" s="51">
        <v>0.2</v>
      </c>
      <c r="G57" s="52">
        <f>VLOOKUP($B57,'[2]DUNG CU'!$B$3:$F$270,4,0)</f>
        <v>20000</v>
      </c>
      <c r="H57" s="235">
        <f t="shared" si="0"/>
        <v>256.41025641025641</v>
      </c>
      <c r="I57" s="235">
        <f t="shared" si="1"/>
        <v>51.282051282051285</v>
      </c>
    </row>
    <row r="58" spans="1:9" x14ac:dyDescent="0.25">
      <c r="A58" s="54" t="s">
        <v>8</v>
      </c>
      <c r="B58" s="55" t="s">
        <v>416</v>
      </c>
      <c r="C58" s="50" t="s">
        <v>16</v>
      </c>
      <c r="D58" s="51" t="s">
        <v>10</v>
      </c>
      <c r="E58" s="51">
        <v>24</v>
      </c>
      <c r="F58" s="51">
        <v>0.16</v>
      </c>
      <c r="G58" s="52">
        <f>VLOOKUP($B58,'[2]DUNG CU'!$B$3:$F$270,4,0)</f>
        <v>110000</v>
      </c>
      <c r="H58" s="235">
        <f t="shared" si="0"/>
        <v>176.28205128205127</v>
      </c>
      <c r="I58" s="235">
        <f t="shared" si="1"/>
        <v>28.205128205128204</v>
      </c>
    </row>
    <row r="59" spans="1:9" x14ac:dyDescent="0.25">
      <c r="A59" s="54" t="s">
        <v>8</v>
      </c>
      <c r="B59" s="55" t="s">
        <v>417</v>
      </c>
      <c r="C59" s="50" t="s">
        <v>18</v>
      </c>
      <c r="D59" s="51" t="s">
        <v>19</v>
      </c>
      <c r="E59" s="51">
        <v>0.3</v>
      </c>
      <c r="F59" s="51">
        <v>0.01</v>
      </c>
      <c r="G59" s="52">
        <f>VLOOKUP($B59,'[2]DUNG CU'!$B$3:$F$270,4,0)</f>
        <v>80000</v>
      </c>
      <c r="H59" s="235">
        <f t="shared" si="0"/>
        <v>10256.410256410256</v>
      </c>
      <c r="I59" s="235">
        <f t="shared" si="1"/>
        <v>102.56410256410255</v>
      </c>
    </row>
    <row r="60" spans="1:9" x14ac:dyDescent="0.25">
      <c r="A60" s="61"/>
      <c r="B60" s="62"/>
      <c r="C60" s="296" t="s">
        <v>705</v>
      </c>
      <c r="D60" s="297"/>
      <c r="E60" s="297"/>
      <c r="F60" s="64">
        <v>0.1</v>
      </c>
      <c r="G60" s="298"/>
      <c r="H60" s="299"/>
      <c r="I60" s="236">
        <f>SUM(I50:I59)*F60</f>
        <v>426.85897435897436</v>
      </c>
    </row>
    <row r="61" spans="1:9" ht="18" customHeight="1" x14ac:dyDescent="0.25">
      <c r="A61" s="20">
        <v>7</v>
      </c>
      <c r="B61" s="45" t="s">
        <v>40</v>
      </c>
      <c r="C61" s="41" t="s">
        <v>41</v>
      </c>
      <c r="D61" s="72"/>
      <c r="E61" s="72"/>
      <c r="F61" s="75"/>
      <c r="G61" s="49" t="s">
        <v>42</v>
      </c>
      <c r="H61" s="245"/>
      <c r="I61" s="237">
        <f>I49</f>
        <v>4695</v>
      </c>
    </row>
    <row r="62" spans="1:9" ht="15.75" customHeight="1" x14ac:dyDescent="0.25">
      <c r="A62" s="543">
        <v>8</v>
      </c>
      <c r="B62" s="543" t="s">
        <v>43</v>
      </c>
      <c r="C62" s="551" t="s">
        <v>44</v>
      </c>
      <c r="D62" s="551"/>
      <c r="E62" s="551"/>
      <c r="F62" s="551"/>
      <c r="G62" s="545"/>
      <c r="H62" s="548"/>
      <c r="I62" s="559">
        <f>ROUND(SUM(I65:I76),0)</f>
        <v>11160</v>
      </c>
    </row>
    <row r="63" spans="1:9" ht="24" customHeight="1" x14ac:dyDescent="0.25">
      <c r="A63" s="497"/>
      <c r="B63" s="497"/>
      <c r="C63" s="497" t="s">
        <v>891</v>
      </c>
      <c r="D63" s="552"/>
      <c r="E63" s="552"/>
      <c r="F63" s="552"/>
      <c r="G63" s="546"/>
      <c r="H63" s="549"/>
      <c r="I63" s="557"/>
    </row>
    <row r="64" spans="1:9" ht="33" customHeight="1" x14ac:dyDescent="0.25">
      <c r="A64" s="498"/>
      <c r="B64" s="498"/>
      <c r="C64" s="553" t="s">
        <v>887</v>
      </c>
      <c r="D64" s="553"/>
      <c r="E64" s="553"/>
      <c r="F64" s="553"/>
      <c r="G64" s="547"/>
      <c r="H64" s="550"/>
      <c r="I64" s="558"/>
    </row>
    <row r="65" spans="1:9" x14ac:dyDescent="0.25">
      <c r="A65" s="65" t="s">
        <v>8</v>
      </c>
      <c r="B65" s="66" t="s">
        <v>412</v>
      </c>
      <c r="C65" s="67" t="s">
        <v>9</v>
      </c>
      <c r="D65" s="68" t="s">
        <v>10</v>
      </c>
      <c r="E65" s="68">
        <v>6</v>
      </c>
      <c r="F65" s="68">
        <v>0.48</v>
      </c>
      <c r="G65" s="69">
        <f>VLOOKUP($B65,'[2]DUNG CU'!$B$3:$F$270,4,0)</f>
        <v>2500000</v>
      </c>
      <c r="H65" s="239">
        <f t="shared" si="0"/>
        <v>16025.641025641025</v>
      </c>
      <c r="I65" s="239">
        <f t="shared" si="1"/>
        <v>7692.3076923076915</v>
      </c>
    </row>
    <row r="66" spans="1:9" x14ac:dyDescent="0.25">
      <c r="A66" s="54" t="s">
        <v>8</v>
      </c>
      <c r="B66" s="55" t="s">
        <v>422</v>
      </c>
      <c r="C66" s="50" t="s">
        <v>39</v>
      </c>
      <c r="D66" s="51" t="s">
        <v>10</v>
      </c>
      <c r="E66" s="51">
        <v>12</v>
      </c>
      <c r="F66" s="51">
        <v>0.2</v>
      </c>
      <c r="G66" s="52">
        <f>VLOOKUP($B66,'[2]DUNG CU'!$B$3:$F$270,4,0)</f>
        <v>1600000</v>
      </c>
      <c r="H66" s="235">
        <f t="shared" si="0"/>
        <v>5128.2051282051279</v>
      </c>
      <c r="I66" s="235">
        <f t="shared" si="1"/>
        <v>1025.6410256410256</v>
      </c>
    </row>
    <row r="67" spans="1:9" x14ac:dyDescent="0.25">
      <c r="A67" s="54" t="s">
        <v>8</v>
      </c>
      <c r="B67" s="55" t="s">
        <v>413</v>
      </c>
      <c r="C67" s="50" t="s">
        <v>11</v>
      </c>
      <c r="D67" s="51" t="s">
        <v>12</v>
      </c>
      <c r="E67" s="51">
        <v>6</v>
      </c>
      <c r="F67" s="51">
        <v>0.6</v>
      </c>
      <c r="G67" s="52">
        <f>VLOOKUP($B67,'[2]DUNG CU'!$B$3:$F$270,4,0)</f>
        <v>50000</v>
      </c>
      <c r="H67" s="235">
        <f t="shared" si="0"/>
        <v>320.5128205128205</v>
      </c>
      <c r="I67" s="235">
        <f t="shared" si="1"/>
        <v>192.30769230769229</v>
      </c>
    </row>
    <row r="68" spans="1:9" x14ac:dyDescent="0.25">
      <c r="A68" s="54" t="s">
        <v>8</v>
      </c>
      <c r="B68" s="55" t="s">
        <v>414</v>
      </c>
      <c r="C68" s="50" t="s">
        <v>13</v>
      </c>
      <c r="D68" s="51" t="s">
        <v>14</v>
      </c>
      <c r="E68" s="51">
        <v>12</v>
      </c>
      <c r="F68" s="51">
        <v>0.6</v>
      </c>
      <c r="G68" s="52">
        <f>VLOOKUP($B68,'[2]DUNG CU'!$B$3:$F$270,4,0)</f>
        <v>25000</v>
      </c>
      <c r="H68" s="235">
        <f t="shared" si="0"/>
        <v>80.128205128205124</v>
      </c>
      <c r="I68" s="235">
        <f t="shared" si="1"/>
        <v>48.076923076923073</v>
      </c>
    </row>
    <row r="69" spans="1:9" x14ac:dyDescent="0.25">
      <c r="A69" s="54" t="s">
        <v>8</v>
      </c>
      <c r="B69" s="55" t="s">
        <v>415</v>
      </c>
      <c r="C69" s="50" t="s">
        <v>15</v>
      </c>
      <c r="D69" s="51" t="s">
        <v>10</v>
      </c>
      <c r="E69" s="51">
        <v>3</v>
      </c>
      <c r="F69" s="51">
        <v>0.6</v>
      </c>
      <c r="G69" s="52">
        <f>VLOOKUP($B69,'[2]DUNG CU'!$B$3:$F$270,4,0)</f>
        <v>20000</v>
      </c>
      <c r="H69" s="235">
        <f t="shared" si="0"/>
        <v>256.41025641025641</v>
      </c>
      <c r="I69" s="235">
        <f t="shared" si="1"/>
        <v>153.84615384615384</v>
      </c>
    </row>
    <row r="70" spans="1:9" x14ac:dyDescent="0.25">
      <c r="A70" s="54" t="s">
        <v>8</v>
      </c>
      <c r="B70" s="55" t="s">
        <v>416</v>
      </c>
      <c r="C70" s="50" t="s">
        <v>16</v>
      </c>
      <c r="D70" s="51" t="s">
        <v>17</v>
      </c>
      <c r="E70" s="51">
        <v>24</v>
      </c>
      <c r="F70" s="51">
        <v>0.48</v>
      </c>
      <c r="G70" s="52">
        <f>VLOOKUP($B70,'[2]DUNG CU'!$B$3:$F$270,4,0)</f>
        <v>110000</v>
      </c>
      <c r="H70" s="235">
        <f t="shared" si="0"/>
        <v>176.28205128205127</v>
      </c>
      <c r="I70" s="235">
        <f t="shared" si="1"/>
        <v>84.615384615384613</v>
      </c>
    </row>
    <row r="71" spans="1:9" x14ac:dyDescent="0.25">
      <c r="A71" s="54" t="s">
        <v>8</v>
      </c>
      <c r="B71" s="55" t="s">
        <v>423</v>
      </c>
      <c r="C71" s="50" t="s">
        <v>45</v>
      </c>
      <c r="D71" s="51" t="s">
        <v>10</v>
      </c>
      <c r="E71" s="51">
        <v>12</v>
      </c>
      <c r="F71" s="51">
        <v>0.1</v>
      </c>
      <c r="G71" s="52">
        <f>VLOOKUP($B71,'[2]DUNG CU'!$B$3:$F$270,4,0)</f>
        <v>60000</v>
      </c>
      <c r="H71" s="235">
        <f t="shared" ref="H71:H134" si="2">G71/(E71*26)</f>
        <v>192.30769230769232</v>
      </c>
      <c r="I71" s="235">
        <f t="shared" ref="I71:I134" si="3">H71*F71</f>
        <v>19.230769230769234</v>
      </c>
    </row>
    <row r="72" spans="1:9" x14ac:dyDescent="0.25">
      <c r="A72" s="54" t="s">
        <v>8</v>
      </c>
      <c r="B72" s="55" t="s">
        <v>419</v>
      </c>
      <c r="C72" s="50" t="s">
        <v>21</v>
      </c>
      <c r="D72" s="51" t="s">
        <v>22</v>
      </c>
      <c r="E72" s="51">
        <v>3</v>
      </c>
      <c r="F72" s="51">
        <v>0.6</v>
      </c>
      <c r="G72" s="52">
        <f>VLOOKUP($B72,'[2]DUNG CU'!$B$3:$F$270,4,0)</f>
        <v>80000</v>
      </c>
      <c r="H72" s="235">
        <f t="shared" si="2"/>
        <v>1025.6410256410256</v>
      </c>
      <c r="I72" s="235">
        <f t="shared" si="3"/>
        <v>615.38461538461536</v>
      </c>
    </row>
    <row r="73" spans="1:9" x14ac:dyDescent="0.25">
      <c r="A73" s="54" t="s">
        <v>8</v>
      </c>
      <c r="B73" s="55" t="s">
        <v>420</v>
      </c>
      <c r="C73" s="50" t="s">
        <v>30</v>
      </c>
      <c r="D73" s="51" t="s">
        <v>10</v>
      </c>
      <c r="E73" s="51">
        <v>6</v>
      </c>
      <c r="F73" s="51">
        <v>0.2</v>
      </c>
      <c r="G73" s="52">
        <f>VLOOKUP($B73,'[2]DUNG CU'!$B$3:$F$270,4,0)</f>
        <v>55000</v>
      </c>
      <c r="H73" s="235">
        <f t="shared" si="2"/>
        <v>352.56410256410254</v>
      </c>
      <c r="I73" s="235">
        <f t="shared" si="3"/>
        <v>70.512820512820511</v>
      </c>
    </row>
    <row r="74" spans="1:9" x14ac:dyDescent="0.25">
      <c r="A74" s="54" t="s">
        <v>8</v>
      </c>
      <c r="B74" s="55" t="s">
        <v>418</v>
      </c>
      <c r="C74" s="50" t="s">
        <v>20</v>
      </c>
      <c r="D74" s="51" t="s">
        <v>10</v>
      </c>
      <c r="E74" s="51">
        <v>6</v>
      </c>
      <c r="F74" s="51">
        <v>0.2</v>
      </c>
      <c r="G74" s="52">
        <f>VLOOKUP($B74,'[2]DUNG CU'!$B$3:$F$270,4,0)</f>
        <v>110000</v>
      </c>
      <c r="H74" s="235">
        <f t="shared" si="2"/>
        <v>705.12820512820508</v>
      </c>
      <c r="I74" s="235">
        <f t="shared" si="3"/>
        <v>141.02564102564102</v>
      </c>
    </row>
    <row r="75" spans="1:9" x14ac:dyDescent="0.25">
      <c r="A75" s="54" t="s">
        <v>8</v>
      </c>
      <c r="B75" s="55" t="s">
        <v>417</v>
      </c>
      <c r="C75" s="50" t="s">
        <v>18</v>
      </c>
      <c r="D75" s="51" t="s">
        <v>19</v>
      </c>
      <c r="E75" s="51">
        <v>0.3</v>
      </c>
      <c r="F75" s="51">
        <v>0.01</v>
      </c>
      <c r="G75" s="52">
        <f>VLOOKUP($B75,'[2]DUNG CU'!$B$3:$F$270,4,0)</f>
        <v>80000</v>
      </c>
      <c r="H75" s="235">
        <f t="shared" si="2"/>
        <v>10256.410256410256</v>
      </c>
      <c r="I75" s="235">
        <f t="shared" si="3"/>
        <v>102.56410256410255</v>
      </c>
    </row>
    <row r="76" spans="1:9" x14ac:dyDescent="0.25">
      <c r="A76" s="61"/>
      <c r="B76" s="62"/>
      <c r="C76" s="296" t="s">
        <v>705</v>
      </c>
      <c r="D76" s="297"/>
      <c r="E76" s="297"/>
      <c r="F76" s="64">
        <v>0.1</v>
      </c>
      <c r="G76" s="298"/>
      <c r="H76" s="299"/>
      <c r="I76" s="236">
        <f>SUM(I65:I75)*F76</f>
        <v>1014.5512820512821</v>
      </c>
    </row>
    <row r="77" spans="1:9" ht="15.75" customHeight="1" x14ac:dyDescent="0.25">
      <c r="A77" s="20">
        <v>9</v>
      </c>
      <c r="B77" s="45" t="s">
        <v>46</v>
      </c>
      <c r="C77" s="484" t="s">
        <v>47</v>
      </c>
      <c r="D77" s="490"/>
      <c r="E77" s="485"/>
      <c r="F77" s="72"/>
      <c r="G77" s="73"/>
      <c r="H77" s="244"/>
      <c r="I77" s="237">
        <f>ROUND(SUM(I78:I87),0)</f>
        <v>8321</v>
      </c>
    </row>
    <row r="78" spans="1:9" x14ac:dyDescent="0.25">
      <c r="A78" s="65" t="s">
        <v>8</v>
      </c>
      <c r="B78" s="66" t="s">
        <v>420</v>
      </c>
      <c r="C78" s="67" t="s">
        <v>30</v>
      </c>
      <c r="D78" s="68" t="s">
        <v>10</v>
      </c>
      <c r="E78" s="68">
        <v>6</v>
      </c>
      <c r="F78" s="68">
        <v>0.25</v>
      </c>
      <c r="G78" s="69">
        <f>VLOOKUP($B78,'[2]DUNG CU'!$B$3:$F$270,4,0)</f>
        <v>55000</v>
      </c>
      <c r="H78" s="239">
        <f t="shared" si="2"/>
        <v>352.56410256410254</v>
      </c>
      <c r="I78" s="239">
        <f t="shared" si="3"/>
        <v>88.141025641025635</v>
      </c>
    </row>
    <row r="79" spans="1:9" ht="31.5" x14ac:dyDescent="0.25">
      <c r="A79" s="54" t="s">
        <v>8</v>
      </c>
      <c r="B79" s="55" t="s">
        <v>424</v>
      </c>
      <c r="C79" s="50" t="s">
        <v>48</v>
      </c>
      <c r="D79" s="51" t="s">
        <v>10</v>
      </c>
      <c r="E79" s="51">
        <v>5</v>
      </c>
      <c r="F79" s="51">
        <v>0.25</v>
      </c>
      <c r="G79" s="52">
        <f>VLOOKUP($B79,'[2]DUNG CU'!$B$3:$F$270,4,0)</f>
        <v>3500000</v>
      </c>
      <c r="H79" s="235">
        <f t="shared" si="2"/>
        <v>26923.076923076922</v>
      </c>
      <c r="I79" s="235">
        <f t="shared" si="3"/>
        <v>6730.7692307692305</v>
      </c>
    </row>
    <row r="80" spans="1:9" x14ac:dyDescent="0.25">
      <c r="A80" s="54" t="s">
        <v>8</v>
      </c>
      <c r="B80" s="55" t="s">
        <v>425</v>
      </c>
      <c r="C80" s="50" t="s">
        <v>49</v>
      </c>
      <c r="D80" s="51" t="s">
        <v>10</v>
      </c>
      <c r="E80" s="51">
        <v>6</v>
      </c>
      <c r="F80" s="51">
        <v>0.25</v>
      </c>
      <c r="G80" s="52">
        <f>VLOOKUP($B80,'[2]DUNG CU'!$B$3:$F$270,4,0)</f>
        <v>180000</v>
      </c>
      <c r="H80" s="235">
        <f t="shared" si="2"/>
        <v>1153.8461538461538</v>
      </c>
      <c r="I80" s="235">
        <f t="shared" si="3"/>
        <v>288.46153846153845</v>
      </c>
    </row>
    <row r="81" spans="1:9" x14ac:dyDescent="0.25">
      <c r="A81" s="54" t="s">
        <v>8</v>
      </c>
      <c r="B81" s="55" t="s">
        <v>418</v>
      </c>
      <c r="C81" s="50" t="s">
        <v>20</v>
      </c>
      <c r="D81" s="51" t="s">
        <v>10</v>
      </c>
      <c r="E81" s="51">
        <v>6</v>
      </c>
      <c r="F81" s="51">
        <v>0.25</v>
      </c>
      <c r="G81" s="52">
        <f>VLOOKUP($B81,'[2]DUNG CU'!$B$3:$F$270,4,0)</f>
        <v>110000</v>
      </c>
      <c r="H81" s="235">
        <f t="shared" si="2"/>
        <v>705.12820512820508</v>
      </c>
      <c r="I81" s="235">
        <f t="shared" si="3"/>
        <v>176.28205128205127</v>
      </c>
    </row>
    <row r="82" spans="1:9" x14ac:dyDescent="0.25">
      <c r="A82" s="54" t="s">
        <v>8</v>
      </c>
      <c r="B82" s="55" t="s">
        <v>413</v>
      </c>
      <c r="C82" s="50" t="s">
        <v>11</v>
      </c>
      <c r="D82" s="51" t="s">
        <v>31</v>
      </c>
      <c r="E82" s="51">
        <v>6</v>
      </c>
      <c r="F82" s="51">
        <v>0.25</v>
      </c>
      <c r="G82" s="52">
        <f>VLOOKUP($B82,'[2]DUNG CU'!$B$3:$F$270,4,0)</f>
        <v>50000</v>
      </c>
      <c r="H82" s="235">
        <f t="shared" si="2"/>
        <v>320.5128205128205</v>
      </c>
      <c r="I82" s="235">
        <f t="shared" si="3"/>
        <v>80.128205128205124</v>
      </c>
    </row>
    <row r="83" spans="1:9" x14ac:dyDescent="0.25">
      <c r="A83" s="54" t="s">
        <v>8</v>
      </c>
      <c r="B83" s="55" t="s">
        <v>414</v>
      </c>
      <c r="C83" s="50" t="s">
        <v>13</v>
      </c>
      <c r="D83" s="51" t="s">
        <v>32</v>
      </c>
      <c r="E83" s="51">
        <v>12</v>
      </c>
      <c r="F83" s="51">
        <v>0.25</v>
      </c>
      <c r="G83" s="52">
        <f>VLOOKUP($B83,'[2]DUNG CU'!$B$3:$F$270,4,0)</f>
        <v>25000</v>
      </c>
      <c r="H83" s="235">
        <f t="shared" si="2"/>
        <v>80.128205128205124</v>
      </c>
      <c r="I83" s="235">
        <f t="shared" si="3"/>
        <v>20.032051282051281</v>
      </c>
    </row>
    <row r="84" spans="1:9" x14ac:dyDescent="0.25">
      <c r="A84" s="54" t="s">
        <v>8</v>
      </c>
      <c r="B84" s="55" t="s">
        <v>415</v>
      </c>
      <c r="C84" s="50" t="s">
        <v>15</v>
      </c>
      <c r="D84" s="51" t="s">
        <v>10</v>
      </c>
      <c r="E84" s="51">
        <v>3</v>
      </c>
      <c r="F84" s="51">
        <v>0.25</v>
      </c>
      <c r="G84" s="52">
        <f>VLOOKUP($B84,'[2]DUNG CU'!$B$3:$F$270,4,0)</f>
        <v>20000</v>
      </c>
      <c r="H84" s="235">
        <f t="shared" si="2"/>
        <v>256.41025641025641</v>
      </c>
      <c r="I84" s="235">
        <f t="shared" si="3"/>
        <v>64.102564102564102</v>
      </c>
    </row>
    <row r="85" spans="1:9" x14ac:dyDescent="0.25">
      <c r="A85" s="54" t="s">
        <v>8</v>
      </c>
      <c r="B85" s="55" t="s">
        <v>416</v>
      </c>
      <c r="C85" s="50" t="s">
        <v>16</v>
      </c>
      <c r="D85" s="51" t="s">
        <v>10</v>
      </c>
      <c r="E85" s="51">
        <v>24</v>
      </c>
      <c r="F85" s="51">
        <v>0.08</v>
      </c>
      <c r="G85" s="52">
        <f>VLOOKUP($B85,'[2]DUNG CU'!$B$3:$F$270,4,0)</f>
        <v>110000</v>
      </c>
      <c r="H85" s="235">
        <f t="shared" si="2"/>
        <v>176.28205128205127</v>
      </c>
      <c r="I85" s="235">
        <f t="shared" si="3"/>
        <v>14.102564102564102</v>
      </c>
    </row>
    <row r="86" spans="1:9" x14ac:dyDescent="0.25">
      <c r="A86" s="54" t="s">
        <v>8</v>
      </c>
      <c r="B86" s="55" t="s">
        <v>417</v>
      </c>
      <c r="C86" s="50" t="s">
        <v>18</v>
      </c>
      <c r="D86" s="51" t="s">
        <v>19</v>
      </c>
      <c r="E86" s="51">
        <v>0.3</v>
      </c>
      <c r="F86" s="51">
        <v>0.01</v>
      </c>
      <c r="G86" s="52">
        <f>VLOOKUP($B86,'[2]DUNG CU'!$B$3:$F$270,4,0)</f>
        <v>80000</v>
      </c>
      <c r="H86" s="235">
        <f t="shared" si="2"/>
        <v>10256.410256410256</v>
      </c>
      <c r="I86" s="235">
        <f t="shared" si="3"/>
        <v>102.56410256410255</v>
      </c>
    </row>
    <row r="87" spans="1:9" x14ac:dyDescent="0.25">
      <c r="A87" s="61"/>
      <c r="B87" s="62"/>
      <c r="C87" s="296" t="s">
        <v>705</v>
      </c>
      <c r="D87" s="297"/>
      <c r="E87" s="297"/>
      <c r="F87" s="64">
        <v>0.1</v>
      </c>
      <c r="G87" s="298"/>
      <c r="H87" s="299"/>
      <c r="I87" s="236">
        <f>SUM(I78:I86)*F87</f>
        <v>756.45833333333348</v>
      </c>
    </row>
    <row r="88" spans="1:9" ht="15.75" customHeight="1" x14ac:dyDescent="0.25">
      <c r="A88" s="41">
        <v>10</v>
      </c>
      <c r="B88" s="45" t="s">
        <v>50</v>
      </c>
      <c r="C88" s="484" t="s">
        <v>888</v>
      </c>
      <c r="D88" s="490"/>
      <c r="E88" s="485"/>
      <c r="F88" s="72"/>
      <c r="G88" s="47"/>
      <c r="H88" s="243"/>
      <c r="I88" s="237">
        <f>ROUND(SUM(I89:I98),0)</f>
        <v>8321</v>
      </c>
    </row>
    <row r="89" spans="1:9" x14ac:dyDescent="0.25">
      <c r="A89" s="65" t="s">
        <v>8</v>
      </c>
      <c r="B89" s="66" t="s">
        <v>420</v>
      </c>
      <c r="C89" s="67" t="s">
        <v>30</v>
      </c>
      <c r="D89" s="68" t="s">
        <v>10</v>
      </c>
      <c r="E89" s="68">
        <v>6</v>
      </c>
      <c r="F89" s="68">
        <v>0.25</v>
      </c>
      <c r="G89" s="69">
        <f>VLOOKUP($B89,'[2]DUNG CU'!$B$3:$F$270,4,0)</f>
        <v>55000</v>
      </c>
      <c r="H89" s="239">
        <f t="shared" si="2"/>
        <v>352.56410256410254</v>
      </c>
      <c r="I89" s="239">
        <f t="shared" si="3"/>
        <v>88.141025641025635</v>
      </c>
    </row>
    <row r="90" spans="1:9" ht="31.5" x14ac:dyDescent="0.25">
      <c r="A90" s="340" t="s">
        <v>8</v>
      </c>
      <c r="B90" s="111" t="s">
        <v>424</v>
      </c>
      <c r="C90" s="110" t="s">
        <v>48</v>
      </c>
      <c r="D90" s="113" t="s">
        <v>10</v>
      </c>
      <c r="E90" s="113">
        <v>5</v>
      </c>
      <c r="F90" s="113">
        <v>0.25</v>
      </c>
      <c r="G90" s="343">
        <f>VLOOKUP($B90,'[2]DUNG CU'!$B$3:$F$270,4,0)</f>
        <v>3500000</v>
      </c>
      <c r="H90" s="346">
        <f t="shared" si="2"/>
        <v>26923.076923076922</v>
      </c>
      <c r="I90" s="346">
        <f t="shared" si="3"/>
        <v>6730.7692307692305</v>
      </c>
    </row>
    <row r="91" spans="1:9" x14ac:dyDescent="0.25">
      <c r="A91" s="338" t="s">
        <v>8</v>
      </c>
      <c r="B91" s="66" t="s">
        <v>425</v>
      </c>
      <c r="C91" s="67" t="s">
        <v>49</v>
      </c>
      <c r="D91" s="68" t="s">
        <v>10</v>
      </c>
      <c r="E91" s="68">
        <v>6</v>
      </c>
      <c r="F91" s="68">
        <v>0.25</v>
      </c>
      <c r="G91" s="341">
        <f>VLOOKUP($B91,'[2]DUNG CU'!$B$3:$F$270,4,0)</f>
        <v>180000</v>
      </c>
      <c r="H91" s="344">
        <f t="shared" si="2"/>
        <v>1153.8461538461538</v>
      </c>
      <c r="I91" s="344">
        <f t="shared" si="3"/>
        <v>288.46153846153845</v>
      </c>
    </row>
    <row r="92" spans="1:9" x14ac:dyDescent="0.25">
      <c r="A92" s="54" t="s">
        <v>8</v>
      </c>
      <c r="B92" s="55" t="s">
        <v>418</v>
      </c>
      <c r="C92" s="50" t="s">
        <v>20</v>
      </c>
      <c r="D92" s="51" t="s">
        <v>10</v>
      </c>
      <c r="E92" s="51">
        <v>6</v>
      </c>
      <c r="F92" s="51">
        <v>0.25</v>
      </c>
      <c r="G92" s="52">
        <f>VLOOKUP($B92,'[2]DUNG CU'!$B$3:$F$270,4,0)</f>
        <v>110000</v>
      </c>
      <c r="H92" s="235">
        <f t="shared" si="2"/>
        <v>705.12820512820508</v>
      </c>
      <c r="I92" s="235">
        <f t="shared" si="3"/>
        <v>176.28205128205127</v>
      </c>
    </row>
    <row r="93" spans="1:9" x14ac:dyDescent="0.25">
      <c r="A93" s="54" t="s">
        <v>8</v>
      </c>
      <c r="B93" s="55" t="s">
        <v>413</v>
      </c>
      <c r="C93" s="50" t="s">
        <v>11</v>
      </c>
      <c r="D93" s="51" t="s">
        <v>31</v>
      </c>
      <c r="E93" s="51">
        <v>6</v>
      </c>
      <c r="F93" s="51">
        <v>0.25</v>
      </c>
      <c r="G93" s="52">
        <f>VLOOKUP($B93,'[2]DUNG CU'!$B$3:$F$270,4,0)</f>
        <v>50000</v>
      </c>
      <c r="H93" s="235">
        <f t="shared" si="2"/>
        <v>320.5128205128205</v>
      </c>
      <c r="I93" s="235">
        <f t="shared" si="3"/>
        <v>80.128205128205124</v>
      </c>
    </row>
    <row r="94" spans="1:9" x14ac:dyDescent="0.25">
      <c r="A94" s="339" t="s">
        <v>8</v>
      </c>
      <c r="B94" s="55" t="s">
        <v>414</v>
      </c>
      <c r="C94" s="50" t="s">
        <v>13</v>
      </c>
      <c r="D94" s="347" t="s">
        <v>32</v>
      </c>
      <c r="E94" s="347">
        <v>12</v>
      </c>
      <c r="F94" s="347">
        <v>0.25</v>
      </c>
      <c r="G94" s="342">
        <f>VLOOKUP($B94,'[2]DUNG CU'!$B$3:$F$270,4,0)</f>
        <v>25000</v>
      </c>
      <c r="H94" s="345">
        <f t="shared" si="2"/>
        <v>80.128205128205124</v>
      </c>
      <c r="I94" s="345">
        <f t="shared" si="3"/>
        <v>20.032051282051281</v>
      </c>
    </row>
    <row r="95" spans="1:9" x14ac:dyDescent="0.25">
      <c r="A95" s="338" t="s">
        <v>8</v>
      </c>
      <c r="B95" s="66" t="s">
        <v>415</v>
      </c>
      <c r="C95" s="67" t="s">
        <v>15</v>
      </c>
      <c r="D95" s="68" t="s">
        <v>10</v>
      </c>
      <c r="E95" s="68">
        <v>3</v>
      </c>
      <c r="F95" s="68">
        <v>0.25</v>
      </c>
      <c r="G95" s="341">
        <f>VLOOKUP($B95,'[2]DUNG CU'!$B$3:$F$270,4,0)</f>
        <v>20000</v>
      </c>
      <c r="H95" s="344">
        <f t="shared" si="2"/>
        <v>256.41025641025641</v>
      </c>
      <c r="I95" s="344">
        <f t="shared" si="3"/>
        <v>64.102564102564102</v>
      </c>
    </row>
    <row r="96" spans="1:9" x14ac:dyDescent="0.25">
      <c r="A96" s="57" t="s">
        <v>8</v>
      </c>
      <c r="B96" s="55" t="s">
        <v>416</v>
      </c>
      <c r="C96" s="50" t="s">
        <v>16</v>
      </c>
      <c r="D96" s="59" t="s">
        <v>10</v>
      </c>
      <c r="E96" s="59">
        <v>24</v>
      </c>
      <c r="F96" s="59">
        <v>0.08</v>
      </c>
      <c r="G96" s="58">
        <f>VLOOKUP($B96,'[2]DUNG CU'!$B$3:$F$270,4,0)</f>
        <v>110000</v>
      </c>
      <c r="H96" s="235">
        <f t="shared" si="2"/>
        <v>176.28205128205127</v>
      </c>
      <c r="I96" s="235">
        <f t="shared" si="3"/>
        <v>14.102564102564102</v>
      </c>
    </row>
    <row r="97" spans="1:9" x14ac:dyDescent="0.25">
      <c r="A97" s="54" t="s">
        <v>8</v>
      </c>
      <c r="B97" s="55" t="s">
        <v>417</v>
      </c>
      <c r="C97" s="50" t="s">
        <v>18</v>
      </c>
      <c r="D97" s="51" t="s">
        <v>19</v>
      </c>
      <c r="E97" s="51">
        <v>0.3</v>
      </c>
      <c r="F97" s="51">
        <v>0.01</v>
      </c>
      <c r="G97" s="52">
        <f>VLOOKUP($B97,'[2]DUNG CU'!$B$3:$F$270,4,0)</f>
        <v>80000</v>
      </c>
      <c r="H97" s="235">
        <f t="shared" si="2"/>
        <v>10256.410256410256</v>
      </c>
      <c r="I97" s="235">
        <f t="shared" si="3"/>
        <v>102.56410256410255</v>
      </c>
    </row>
    <row r="98" spans="1:9" x14ac:dyDescent="0.25">
      <c r="A98" s="61"/>
      <c r="B98" s="62"/>
      <c r="C98" s="296" t="s">
        <v>705</v>
      </c>
      <c r="D98" s="297"/>
      <c r="E98" s="297"/>
      <c r="F98" s="64">
        <v>0.1</v>
      </c>
      <c r="G98" s="298"/>
      <c r="H98" s="299"/>
      <c r="I98" s="236">
        <f>SUM(I89:I97)*F98</f>
        <v>756.45833333333348</v>
      </c>
    </row>
    <row r="99" spans="1:9" ht="20.25" customHeight="1" x14ac:dyDescent="0.25">
      <c r="A99" s="117">
        <v>11</v>
      </c>
      <c r="B99" s="138" t="s">
        <v>51</v>
      </c>
      <c r="C99" s="554" t="s">
        <v>52</v>
      </c>
      <c r="D99" s="554"/>
      <c r="E99" s="554"/>
      <c r="F99" s="555" t="s">
        <v>889</v>
      </c>
      <c r="G99" s="555"/>
      <c r="H99" s="555"/>
      <c r="I99" s="293">
        <f>I88</f>
        <v>8321</v>
      </c>
    </row>
    <row r="100" spans="1:9" ht="58.5" customHeight="1" x14ac:dyDescent="0.25">
      <c r="A100" s="41">
        <v>12</v>
      </c>
      <c r="B100" s="45" t="s">
        <v>54</v>
      </c>
      <c r="C100" s="484" t="s">
        <v>885</v>
      </c>
      <c r="D100" s="490"/>
      <c r="E100" s="490"/>
      <c r="F100" s="490"/>
      <c r="G100" s="490"/>
      <c r="H100" s="485"/>
      <c r="I100" s="237">
        <f>ROUND(SUM(I101:I110),0)</f>
        <v>8321</v>
      </c>
    </row>
    <row r="101" spans="1:9" ht="18" customHeight="1" x14ac:dyDescent="0.25">
      <c r="A101" s="65" t="s">
        <v>8</v>
      </c>
      <c r="B101" s="66" t="s">
        <v>420</v>
      </c>
      <c r="C101" s="67" t="s">
        <v>30</v>
      </c>
      <c r="D101" s="68" t="s">
        <v>10</v>
      </c>
      <c r="E101" s="68">
        <v>6</v>
      </c>
      <c r="F101" s="68">
        <v>0.25</v>
      </c>
      <c r="G101" s="69">
        <f>VLOOKUP($B101,'[2]DUNG CU'!$B$3:$F$270,4,0)</f>
        <v>55000</v>
      </c>
      <c r="H101" s="239">
        <f t="shared" si="2"/>
        <v>352.56410256410254</v>
      </c>
      <c r="I101" s="239">
        <f>H101*F101</f>
        <v>88.141025641025635</v>
      </c>
    </row>
    <row r="102" spans="1:9" ht="31.5" x14ac:dyDescent="0.25">
      <c r="A102" s="54" t="s">
        <v>8</v>
      </c>
      <c r="B102" s="55" t="s">
        <v>424</v>
      </c>
      <c r="C102" s="50" t="s">
        <v>48</v>
      </c>
      <c r="D102" s="51" t="s">
        <v>10</v>
      </c>
      <c r="E102" s="51">
        <v>5</v>
      </c>
      <c r="F102" s="51">
        <v>0.25</v>
      </c>
      <c r="G102" s="52">
        <f>VLOOKUP($B102,'[2]DUNG CU'!$B$3:$F$270,4,0)</f>
        <v>3500000</v>
      </c>
      <c r="H102" s="235">
        <f t="shared" si="2"/>
        <v>26923.076923076922</v>
      </c>
      <c r="I102" s="235">
        <f t="shared" si="3"/>
        <v>6730.7692307692305</v>
      </c>
    </row>
    <row r="103" spans="1:9" x14ac:dyDescent="0.25">
      <c r="A103" s="54" t="s">
        <v>8</v>
      </c>
      <c r="B103" s="55" t="s">
        <v>425</v>
      </c>
      <c r="C103" s="50" t="s">
        <v>49</v>
      </c>
      <c r="D103" s="51" t="s">
        <v>10</v>
      </c>
      <c r="E103" s="51">
        <v>6</v>
      </c>
      <c r="F103" s="51">
        <v>0.25</v>
      </c>
      <c r="G103" s="52">
        <f>VLOOKUP($B103,'[2]DUNG CU'!$B$3:$F$270,4,0)</f>
        <v>180000</v>
      </c>
      <c r="H103" s="235">
        <f t="shared" si="2"/>
        <v>1153.8461538461538</v>
      </c>
      <c r="I103" s="235">
        <f t="shared" si="3"/>
        <v>288.46153846153845</v>
      </c>
    </row>
    <row r="104" spans="1:9" x14ac:dyDescent="0.25">
      <c r="A104" s="54" t="s">
        <v>8</v>
      </c>
      <c r="B104" s="55" t="s">
        <v>418</v>
      </c>
      <c r="C104" s="50" t="s">
        <v>20</v>
      </c>
      <c r="D104" s="51" t="s">
        <v>10</v>
      </c>
      <c r="E104" s="51">
        <v>6</v>
      </c>
      <c r="F104" s="51">
        <v>0.25</v>
      </c>
      <c r="G104" s="52">
        <f>VLOOKUP($B104,'[2]DUNG CU'!$B$3:$F$270,4,0)</f>
        <v>110000</v>
      </c>
      <c r="H104" s="235">
        <f t="shared" si="2"/>
        <v>705.12820512820508</v>
      </c>
      <c r="I104" s="235">
        <f t="shared" si="3"/>
        <v>176.28205128205127</v>
      </c>
    </row>
    <row r="105" spans="1:9" x14ac:dyDescent="0.25">
      <c r="A105" s="54" t="s">
        <v>8</v>
      </c>
      <c r="B105" s="55" t="s">
        <v>413</v>
      </c>
      <c r="C105" s="50" t="s">
        <v>11</v>
      </c>
      <c r="D105" s="51" t="s">
        <v>31</v>
      </c>
      <c r="E105" s="51">
        <v>6</v>
      </c>
      <c r="F105" s="51">
        <v>0.25</v>
      </c>
      <c r="G105" s="52">
        <f>VLOOKUP($B105,'[2]DUNG CU'!$B$3:$F$270,4,0)</f>
        <v>50000</v>
      </c>
      <c r="H105" s="235">
        <f t="shared" si="2"/>
        <v>320.5128205128205</v>
      </c>
      <c r="I105" s="235">
        <f t="shared" si="3"/>
        <v>80.128205128205124</v>
      </c>
    </row>
    <row r="106" spans="1:9" x14ac:dyDescent="0.25">
      <c r="A106" s="54" t="s">
        <v>8</v>
      </c>
      <c r="B106" s="55" t="s">
        <v>414</v>
      </c>
      <c r="C106" s="50" t="s">
        <v>13</v>
      </c>
      <c r="D106" s="51" t="s">
        <v>32</v>
      </c>
      <c r="E106" s="51">
        <v>12</v>
      </c>
      <c r="F106" s="51">
        <v>0.25</v>
      </c>
      <c r="G106" s="52">
        <f>VLOOKUP($B106,'[2]DUNG CU'!$B$3:$F$270,4,0)</f>
        <v>25000</v>
      </c>
      <c r="H106" s="235">
        <f t="shared" si="2"/>
        <v>80.128205128205124</v>
      </c>
      <c r="I106" s="235">
        <f t="shared" si="3"/>
        <v>20.032051282051281</v>
      </c>
    </row>
    <row r="107" spans="1:9" x14ac:dyDescent="0.25">
      <c r="A107" s="54" t="s">
        <v>8</v>
      </c>
      <c r="B107" s="55" t="s">
        <v>415</v>
      </c>
      <c r="C107" s="50" t="s">
        <v>15</v>
      </c>
      <c r="D107" s="51" t="s">
        <v>10</v>
      </c>
      <c r="E107" s="51">
        <v>3</v>
      </c>
      <c r="F107" s="51">
        <v>0.25</v>
      </c>
      <c r="G107" s="52">
        <f>VLOOKUP($B107,'[2]DUNG CU'!$B$3:$F$270,4,0)</f>
        <v>20000</v>
      </c>
      <c r="H107" s="235">
        <f t="shared" si="2"/>
        <v>256.41025641025641</v>
      </c>
      <c r="I107" s="235">
        <f t="shared" si="3"/>
        <v>64.102564102564102</v>
      </c>
    </row>
    <row r="108" spans="1:9" x14ac:dyDescent="0.25">
      <c r="A108" s="54" t="s">
        <v>8</v>
      </c>
      <c r="B108" s="55" t="s">
        <v>416</v>
      </c>
      <c r="C108" s="50" t="s">
        <v>16</v>
      </c>
      <c r="D108" s="51" t="s">
        <v>10</v>
      </c>
      <c r="E108" s="51">
        <v>24</v>
      </c>
      <c r="F108" s="51">
        <v>0.08</v>
      </c>
      <c r="G108" s="52">
        <f>VLOOKUP($B108,'[2]DUNG CU'!$B$3:$F$270,4,0)</f>
        <v>110000</v>
      </c>
      <c r="H108" s="235">
        <f t="shared" si="2"/>
        <v>176.28205128205127</v>
      </c>
      <c r="I108" s="235">
        <f t="shared" si="3"/>
        <v>14.102564102564102</v>
      </c>
    </row>
    <row r="109" spans="1:9" x14ac:dyDescent="0.25">
      <c r="A109" s="54" t="s">
        <v>8</v>
      </c>
      <c r="B109" s="55" t="s">
        <v>417</v>
      </c>
      <c r="C109" s="50" t="s">
        <v>18</v>
      </c>
      <c r="D109" s="51" t="s">
        <v>19</v>
      </c>
      <c r="E109" s="51">
        <v>0.3</v>
      </c>
      <c r="F109" s="51">
        <v>0.01</v>
      </c>
      <c r="G109" s="52">
        <f>VLOOKUP($B109,'[2]DUNG CU'!$B$3:$F$270,4,0)</f>
        <v>80000</v>
      </c>
      <c r="H109" s="235">
        <f t="shared" si="2"/>
        <v>10256.410256410256</v>
      </c>
      <c r="I109" s="235">
        <f t="shared" si="3"/>
        <v>102.56410256410255</v>
      </c>
    </row>
    <row r="110" spans="1:9" x14ac:dyDescent="0.25">
      <c r="A110" s="61"/>
      <c r="B110" s="62"/>
      <c r="C110" s="296" t="s">
        <v>705</v>
      </c>
      <c r="D110" s="297"/>
      <c r="E110" s="297"/>
      <c r="F110" s="64">
        <v>0.1</v>
      </c>
      <c r="G110" s="298"/>
      <c r="H110" s="299"/>
      <c r="I110" s="236">
        <f>SUM(I101:I109)*F110</f>
        <v>756.45833333333348</v>
      </c>
    </row>
    <row r="111" spans="1:9" ht="33" customHeight="1" x14ac:dyDescent="0.25">
      <c r="A111" s="496">
        <v>13</v>
      </c>
      <c r="B111" s="532" t="s">
        <v>55</v>
      </c>
      <c r="C111" s="519" t="s">
        <v>892</v>
      </c>
      <c r="D111" s="540"/>
      <c r="E111" s="520"/>
      <c r="F111" s="527" t="s">
        <v>890</v>
      </c>
      <c r="G111" s="535"/>
      <c r="H111" s="535"/>
      <c r="I111" s="556">
        <f>I100</f>
        <v>8321</v>
      </c>
    </row>
    <row r="112" spans="1:9" x14ac:dyDescent="0.25">
      <c r="A112" s="497"/>
      <c r="B112" s="533"/>
      <c r="C112" s="521"/>
      <c r="D112" s="541"/>
      <c r="E112" s="522"/>
      <c r="F112" s="536"/>
      <c r="G112" s="537"/>
      <c r="H112" s="537"/>
      <c r="I112" s="557"/>
    </row>
    <row r="113" spans="1:9" ht="17.25" customHeight="1" x14ac:dyDescent="0.25">
      <c r="A113" s="498"/>
      <c r="B113" s="534"/>
      <c r="C113" s="529" t="s">
        <v>56</v>
      </c>
      <c r="D113" s="529"/>
      <c r="E113" s="529"/>
      <c r="F113" s="538"/>
      <c r="G113" s="539"/>
      <c r="H113" s="539"/>
      <c r="I113" s="558"/>
    </row>
    <row r="114" spans="1:9" x14ac:dyDescent="0.25">
      <c r="A114" s="43">
        <v>14</v>
      </c>
      <c r="B114" s="45" t="s">
        <v>58</v>
      </c>
      <c r="C114" s="510" t="s">
        <v>59</v>
      </c>
      <c r="D114" s="510"/>
      <c r="E114" s="510"/>
      <c r="F114" s="77"/>
      <c r="G114" s="47"/>
      <c r="H114" s="243"/>
      <c r="I114" s="237">
        <f>ROUND(SUM(I115:I124),0)</f>
        <v>8284</v>
      </c>
    </row>
    <row r="115" spans="1:9" x14ac:dyDescent="0.25">
      <c r="A115" s="65" t="s">
        <v>8</v>
      </c>
      <c r="B115" s="66" t="s">
        <v>420</v>
      </c>
      <c r="C115" s="67" t="s">
        <v>30</v>
      </c>
      <c r="D115" s="68" t="s">
        <v>10</v>
      </c>
      <c r="E115" s="68">
        <v>6</v>
      </c>
      <c r="F115" s="68">
        <v>0.25</v>
      </c>
      <c r="G115" s="69">
        <f>VLOOKUP($B115,'[2]DUNG CU'!$B$3:$F$270,4,0)</f>
        <v>55000</v>
      </c>
      <c r="H115" s="239">
        <f t="shared" si="2"/>
        <v>352.56410256410254</v>
      </c>
      <c r="I115" s="239">
        <f t="shared" si="3"/>
        <v>88.141025641025635</v>
      </c>
    </row>
    <row r="116" spans="1:9" ht="31.5" x14ac:dyDescent="0.25">
      <c r="A116" s="54" t="s">
        <v>8</v>
      </c>
      <c r="B116" s="55" t="s">
        <v>424</v>
      </c>
      <c r="C116" s="50" t="s">
        <v>48</v>
      </c>
      <c r="D116" s="51" t="s">
        <v>10</v>
      </c>
      <c r="E116" s="51">
        <v>5</v>
      </c>
      <c r="F116" s="51">
        <v>0.25</v>
      </c>
      <c r="G116" s="52">
        <f>VLOOKUP($B116,'[2]DUNG CU'!$B$3:$F$270,4,0)</f>
        <v>3500000</v>
      </c>
      <c r="H116" s="235">
        <f t="shared" si="2"/>
        <v>26923.076923076922</v>
      </c>
      <c r="I116" s="235">
        <f t="shared" si="3"/>
        <v>6730.7692307692305</v>
      </c>
    </row>
    <row r="117" spans="1:9" x14ac:dyDescent="0.25">
      <c r="A117" s="54" t="s">
        <v>8</v>
      </c>
      <c r="B117" s="55" t="s">
        <v>425</v>
      </c>
      <c r="C117" s="50" t="s">
        <v>49</v>
      </c>
      <c r="D117" s="51" t="s">
        <v>10</v>
      </c>
      <c r="E117" s="51">
        <v>6</v>
      </c>
      <c r="F117" s="51">
        <v>0.25</v>
      </c>
      <c r="G117" s="52">
        <f>VLOOKUP($B117,'[2]DUNG CU'!$B$3:$F$270,4,0)</f>
        <v>180000</v>
      </c>
      <c r="H117" s="235">
        <f t="shared" si="2"/>
        <v>1153.8461538461538</v>
      </c>
      <c r="I117" s="235">
        <f t="shared" si="3"/>
        <v>288.46153846153845</v>
      </c>
    </row>
    <row r="118" spans="1:9" x14ac:dyDescent="0.25">
      <c r="A118" s="54" t="s">
        <v>8</v>
      </c>
      <c r="B118" s="55" t="s">
        <v>418</v>
      </c>
      <c r="C118" s="50" t="s">
        <v>20</v>
      </c>
      <c r="D118" s="51" t="s">
        <v>10</v>
      </c>
      <c r="E118" s="51">
        <v>6</v>
      </c>
      <c r="F118" s="51">
        <v>0.25</v>
      </c>
      <c r="G118" s="52">
        <f>VLOOKUP($B118,'[2]DUNG CU'!$B$3:$F$270,4,0)</f>
        <v>110000</v>
      </c>
      <c r="H118" s="235">
        <f t="shared" si="2"/>
        <v>705.12820512820508</v>
      </c>
      <c r="I118" s="235">
        <f t="shared" si="3"/>
        <v>176.28205128205127</v>
      </c>
    </row>
    <row r="119" spans="1:9" x14ac:dyDescent="0.25">
      <c r="A119" s="54" t="s">
        <v>8</v>
      </c>
      <c r="B119" s="55" t="s">
        <v>413</v>
      </c>
      <c r="C119" s="50" t="s">
        <v>11</v>
      </c>
      <c r="D119" s="51" t="s">
        <v>31</v>
      </c>
      <c r="E119" s="51">
        <v>6</v>
      </c>
      <c r="F119" s="51">
        <v>0.25</v>
      </c>
      <c r="G119" s="52">
        <f>VLOOKUP($B119,'[2]DUNG CU'!$B$3:$F$270,4,0)</f>
        <v>50000</v>
      </c>
      <c r="H119" s="235">
        <f t="shared" si="2"/>
        <v>320.5128205128205</v>
      </c>
      <c r="I119" s="235">
        <f t="shared" si="3"/>
        <v>80.128205128205124</v>
      </c>
    </row>
    <row r="120" spans="1:9" x14ac:dyDescent="0.25">
      <c r="A120" s="54" t="s">
        <v>8</v>
      </c>
      <c r="B120" s="55" t="s">
        <v>414</v>
      </c>
      <c r="C120" s="50" t="s">
        <v>13</v>
      </c>
      <c r="D120" s="51" t="s">
        <v>32</v>
      </c>
      <c r="E120" s="51">
        <v>12</v>
      </c>
      <c r="F120" s="51">
        <v>0.25</v>
      </c>
      <c r="G120" s="52">
        <f>VLOOKUP($B120,'[2]DUNG CU'!$B$3:$F$270,4,0)</f>
        <v>25000</v>
      </c>
      <c r="H120" s="235">
        <f t="shared" si="2"/>
        <v>80.128205128205124</v>
      </c>
      <c r="I120" s="235">
        <f t="shared" si="3"/>
        <v>20.032051282051281</v>
      </c>
    </row>
    <row r="121" spans="1:9" x14ac:dyDescent="0.25">
      <c r="A121" s="54" t="s">
        <v>8</v>
      </c>
      <c r="B121" s="55" t="s">
        <v>415</v>
      </c>
      <c r="C121" s="50" t="s">
        <v>15</v>
      </c>
      <c r="D121" s="51" t="s">
        <v>10</v>
      </c>
      <c r="E121" s="51">
        <v>3</v>
      </c>
      <c r="F121" s="51">
        <v>0.12</v>
      </c>
      <c r="G121" s="52">
        <f>VLOOKUP($B121,'[2]DUNG CU'!$B$3:$F$270,4,0)</f>
        <v>20000</v>
      </c>
      <c r="H121" s="235">
        <f t="shared" si="2"/>
        <v>256.41025641025641</v>
      </c>
      <c r="I121" s="235">
        <f t="shared" si="3"/>
        <v>30.769230769230766</v>
      </c>
    </row>
    <row r="122" spans="1:9" x14ac:dyDescent="0.25">
      <c r="A122" s="54" t="s">
        <v>8</v>
      </c>
      <c r="B122" s="55" t="s">
        <v>416</v>
      </c>
      <c r="C122" s="50" t="s">
        <v>16</v>
      </c>
      <c r="D122" s="51" t="s">
        <v>10</v>
      </c>
      <c r="E122" s="51">
        <v>24</v>
      </c>
      <c r="F122" s="51">
        <v>0.08</v>
      </c>
      <c r="G122" s="52">
        <f>VLOOKUP($B122,'[2]DUNG CU'!$B$3:$F$270,4,0)</f>
        <v>110000</v>
      </c>
      <c r="H122" s="235">
        <f t="shared" si="2"/>
        <v>176.28205128205127</v>
      </c>
      <c r="I122" s="235">
        <f t="shared" si="3"/>
        <v>14.102564102564102</v>
      </c>
    </row>
    <row r="123" spans="1:9" x14ac:dyDescent="0.25">
      <c r="A123" s="54" t="s">
        <v>8</v>
      </c>
      <c r="B123" s="55" t="s">
        <v>417</v>
      </c>
      <c r="C123" s="50" t="s">
        <v>18</v>
      </c>
      <c r="D123" s="51" t="s">
        <v>19</v>
      </c>
      <c r="E123" s="51">
        <v>0.3</v>
      </c>
      <c r="F123" s="51">
        <v>0.01</v>
      </c>
      <c r="G123" s="52">
        <f>VLOOKUP($B123,'[2]DUNG CU'!$B$3:$F$270,4,0)</f>
        <v>80000</v>
      </c>
      <c r="H123" s="235">
        <f t="shared" si="2"/>
        <v>10256.410256410256</v>
      </c>
      <c r="I123" s="235">
        <f t="shared" si="3"/>
        <v>102.56410256410255</v>
      </c>
    </row>
    <row r="124" spans="1:9" x14ac:dyDescent="0.25">
      <c r="A124" s="61"/>
      <c r="B124" s="62"/>
      <c r="C124" s="296" t="s">
        <v>705</v>
      </c>
      <c r="D124" s="297"/>
      <c r="E124" s="297"/>
      <c r="F124" s="64">
        <v>0.1</v>
      </c>
      <c r="G124" s="298"/>
      <c r="H124" s="299"/>
      <c r="I124" s="236">
        <f>SUM(I115:I123)*F124</f>
        <v>753.125</v>
      </c>
    </row>
    <row r="125" spans="1:9" x14ac:dyDescent="0.25">
      <c r="A125" s="43">
        <v>15</v>
      </c>
      <c r="B125" s="45" t="s">
        <v>60</v>
      </c>
      <c r="C125" s="510" t="s">
        <v>61</v>
      </c>
      <c r="D125" s="510"/>
      <c r="E125" s="510"/>
      <c r="F125" s="77"/>
      <c r="G125" s="47"/>
      <c r="H125" s="243"/>
      <c r="I125" s="237">
        <f>ROUND(SUM(I126:I135),0)</f>
        <v>8356</v>
      </c>
    </row>
    <row r="126" spans="1:9" x14ac:dyDescent="0.25">
      <c r="A126" s="65" t="s">
        <v>8</v>
      </c>
      <c r="B126" s="66" t="s">
        <v>420</v>
      </c>
      <c r="C126" s="67" t="s">
        <v>30</v>
      </c>
      <c r="D126" s="68" t="s">
        <v>10</v>
      </c>
      <c r="E126" s="68">
        <v>6</v>
      </c>
      <c r="F126" s="68">
        <v>0.25</v>
      </c>
      <c r="G126" s="69">
        <f>VLOOKUP($B126,'[2]DUNG CU'!$B$3:$F$270,4,0)</f>
        <v>55000</v>
      </c>
      <c r="H126" s="239">
        <f t="shared" si="2"/>
        <v>352.56410256410254</v>
      </c>
      <c r="I126" s="239">
        <f t="shared" si="3"/>
        <v>88.141025641025635</v>
      </c>
    </row>
    <row r="127" spans="1:9" ht="31.5" x14ac:dyDescent="0.25">
      <c r="A127" s="54" t="s">
        <v>8</v>
      </c>
      <c r="B127" s="55" t="s">
        <v>424</v>
      </c>
      <c r="C127" s="50" t="s">
        <v>48</v>
      </c>
      <c r="D127" s="51" t="s">
        <v>10</v>
      </c>
      <c r="E127" s="51">
        <v>5</v>
      </c>
      <c r="F127" s="51">
        <v>0.25</v>
      </c>
      <c r="G127" s="52">
        <f>VLOOKUP($B127,'[2]DUNG CU'!$B$3:$F$270,4,0)</f>
        <v>3500000</v>
      </c>
      <c r="H127" s="235">
        <f t="shared" si="2"/>
        <v>26923.076923076922</v>
      </c>
      <c r="I127" s="235">
        <f t="shared" si="3"/>
        <v>6730.7692307692305</v>
      </c>
    </row>
    <row r="128" spans="1:9" x14ac:dyDescent="0.25">
      <c r="A128" s="54" t="s">
        <v>8</v>
      </c>
      <c r="B128" s="55" t="s">
        <v>856</v>
      </c>
      <c r="C128" s="50" t="s">
        <v>857</v>
      </c>
      <c r="D128" s="51" t="s">
        <v>10</v>
      </c>
      <c r="E128" s="51">
        <v>6</v>
      </c>
      <c r="F128" s="51">
        <v>0.25</v>
      </c>
      <c r="G128" s="52">
        <f>VLOOKUP($B128,'[2]DUNG CU'!$B$3:$F$270,4,0)</f>
        <v>200000</v>
      </c>
      <c r="H128" s="235">
        <f>G128/(E128*26)</f>
        <v>1282.051282051282</v>
      </c>
      <c r="I128" s="235">
        <f>H128*F128</f>
        <v>320.5128205128205</v>
      </c>
    </row>
    <row r="129" spans="1:9" x14ac:dyDescent="0.25">
      <c r="A129" s="340" t="s">
        <v>8</v>
      </c>
      <c r="B129" s="111" t="s">
        <v>418</v>
      </c>
      <c r="C129" s="110" t="s">
        <v>20</v>
      </c>
      <c r="D129" s="113" t="s">
        <v>10</v>
      </c>
      <c r="E129" s="113">
        <v>6</v>
      </c>
      <c r="F129" s="113">
        <v>0.25</v>
      </c>
      <c r="G129" s="343">
        <f>VLOOKUP($B129,'[2]DUNG CU'!$B$3:$F$270,4,0)</f>
        <v>110000</v>
      </c>
      <c r="H129" s="346">
        <f t="shared" si="2"/>
        <v>705.12820512820508</v>
      </c>
      <c r="I129" s="346">
        <f t="shared" si="3"/>
        <v>176.28205128205127</v>
      </c>
    </row>
    <row r="130" spans="1:9" x14ac:dyDescent="0.25">
      <c r="A130" s="338" t="s">
        <v>8</v>
      </c>
      <c r="B130" s="66" t="s">
        <v>413</v>
      </c>
      <c r="C130" s="67" t="s">
        <v>11</v>
      </c>
      <c r="D130" s="68" t="s">
        <v>31</v>
      </c>
      <c r="E130" s="68">
        <v>6</v>
      </c>
      <c r="F130" s="68">
        <v>0.25</v>
      </c>
      <c r="G130" s="341">
        <f>VLOOKUP($B130,'[2]DUNG CU'!$B$3:$F$270,4,0)</f>
        <v>50000</v>
      </c>
      <c r="H130" s="344">
        <f t="shared" si="2"/>
        <v>320.5128205128205</v>
      </c>
      <c r="I130" s="344">
        <f t="shared" si="3"/>
        <v>80.128205128205124</v>
      </c>
    </row>
    <row r="131" spans="1:9" x14ac:dyDescent="0.25">
      <c r="A131" s="54" t="s">
        <v>8</v>
      </c>
      <c r="B131" s="55" t="s">
        <v>414</v>
      </c>
      <c r="C131" s="50" t="s">
        <v>13</v>
      </c>
      <c r="D131" s="51" t="s">
        <v>32</v>
      </c>
      <c r="E131" s="51">
        <v>12</v>
      </c>
      <c r="F131" s="51">
        <v>0.25</v>
      </c>
      <c r="G131" s="52">
        <f>VLOOKUP($B131,'[2]DUNG CU'!$B$3:$F$270,4,0)</f>
        <v>25000</v>
      </c>
      <c r="H131" s="235">
        <f t="shared" si="2"/>
        <v>80.128205128205124</v>
      </c>
      <c r="I131" s="235">
        <f t="shared" si="3"/>
        <v>20.032051282051281</v>
      </c>
    </row>
    <row r="132" spans="1:9" x14ac:dyDescent="0.25">
      <c r="A132" s="54" t="s">
        <v>8</v>
      </c>
      <c r="B132" s="55" t="s">
        <v>415</v>
      </c>
      <c r="C132" s="50" t="s">
        <v>15</v>
      </c>
      <c r="D132" s="51" t="s">
        <v>10</v>
      </c>
      <c r="E132" s="51">
        <v>3</v>
      </c>
      <c r="F132" s="51">
        <v>0.25</v>
      </c>
      <c r="G132" s="52">
        <f>VLOOKUP($B132,'[2]DUNG CU'!$B$3:$F$270,4,0)</f>
        <v>20000</v>
      </c>
      <c r="H132" s="235">
        <f t="shared" si="2"/>
        <v>256.41025641025641</v>
      </c>
      <c r="I132" s="235">
        <f t="shared" si="3"/>
        <v>64.102564102564102</v>
      </c>
    </row>
    <row r="133" spans="1:9" x14ac:dyDescent="0.25">
      <c r="A133" s="54" t="s">
        <v>8</v>
      </c>
      <c r="B133" s="55" t="s">
        <v>416</v>
      </c>
      <c r="C133" s="50" t="s">
        <v>16</v>
      </c>
      <c r="D133" s="51" t="s">
        <v>10</v>
      </c>
      <c r="E133" s="51">
        <v>24</v>
      </c>
      <c r="F133" s="51">
        <v>0.08</v>
      </c>
      <c r="G133" s="52">
        <f>VLOOKUP($B133,'[2]DUNG CU'!$B$3:$F$270,4,0)</f>
        <v>110000</v>
      </c>
      <c r="H133" s="235">
        <f t="shared" si="2"/>
        <v>176.28205128205127</v>
      </c>
      <c r="I133" s="235">
        <f t="shared" si="3"/>
        <v>14.102564102564102</v>
      </c>
    </row>
    <row r="134" spans="1:9" x14ac:dyDescent="0.25">
      <c r="A134" s="54" t="s">
        <v>8</v>
      </c>
      <c r="B134" s="55" t="s">
        <v>417</v>
      </c>
      <c r="C134" s="50" t="s">
        <v>18</v>
      </c>
      <c r="D134" s="51" t="s">
        <v>19</v>
      </c>
      <c r="E134" s="51">
        <v>0.3</v>
      </c>
      <c r="F134" s="51">
        <v>0.01</v>
      </c>
      <c r="G134" s="52">
        <f>VLOOKUP($B134,'[2]DUNG CU'!$B$3:$F$270,4,0)</f>
        <v>80000</v>
      </c>
      <c r="H134" s="235">
        <f t="shared" si="2"/>
        <v>10256.410256410256</v>
      </c>
      <c r="I134" s="235">
        <f t="shared" si="3"/>
        <v>102.56410256410255</v>
      </c>
    </row>
    <row r="135" spans="1:9" x14ac:dyDescent="0.25">
      <c r="A135" s="61"/>
      <c r="B135" s="62"/>
      <c r="C135" s="296" t="s">
        <v>705</v>
      </c>
      <c r="D135" s="297"/>
      <c r="E135" s="297"/>
      <c r="F135" s="64">
        <v>0.1</v>
      </c>
      <c r="G135" s="298"/>
      <c r="H135" s="299"/>
      <c r="I135" s="236">
        <f>SUM(I126:I134)*F135</f>
        <v>759.66346153846155</v>
      </c>
    </row>
    <row r="136" spans="1:9" x14ac:dyDescent="0.25">
      <c r="A136" s="43">
        <v>16</v>
      </c>
      <c r="B136" s="45" t="s">
        <v>62</v>
      </c>
      <c r="C136" s="510" t="s">
        <v>63</v>
      </c>
      <c r="D136" s="510"/>
      <c r="E136" s="510"/>
      <c r="F136" s="530" t="s">
        <v>64</v>
      </c>
      <c r="G136" s="530"/>
      <c r="H136" s="530"/>
      <c r="I136" s="237">
        <f>I125</f>
        <v>8356</v>
      </c>
    </row>
    <row r="137" spans="1:9" ht="21" customHeight="1" x14ac:dyDescent="0.25">
      <c r="A137" s="78">
        <v>17</v>
      </c>
      <c r="B137" s="53" t="s">
        <v>65</v>
      </c>
      <c r="C137" s="529" t="s">
        <v>66</v>
      </c>
      <c r="D137" s="529"/>
      <c r="E137" s="529"/>
      <c r="F137" s="542"/>
      <c r="G137" s="542"/>
      <c r="H137" s="542"/>
      <c r="I137" s="238">
        <f>ROUND(SUM(I138:I147),0)</f>
        <v>8321</v>
      </c>
    </row>
    <row r="138" spans="1:9" x14ac:dyDescent="0.25">
      <c r="A138" s="76" t="s">
        <v>8</v>
      </c>
      <c r="B138" s="291" t="s">
        <v>420</v>
      </c>
      <c r="C138" s="168" t="s">
        <v>30</v>
      </c>
      <c r="D138" s="166" t="s">
        <v>17</v>
      </c>
      <c r="E138" s="166">
        <v>6</v>
      </c>
      <c r="F138" s="166">
        <v>0.25</v>
      </c>
      <c r="G138" s="292">
        <f>VLOOKUP($B138,'[2]DUNG CU'!$B$3:$F$270,4,0)</f>
        <v>55000</v>
      </c>
      <c r="H138" s="241">
        <f t="shared" ref="H138:H179" si="4">G138/(E138*26)</f>
        <v>352.56410256410254</v>
      </c>
      <c r="I138" s="241">
        <f t="shared" ref="I138:I178" si="5">H138*F138</f>
        <v>88.141025641025635</v>
      </c>
    </row>
    <row r="139" spans="1:9" ht="31.5" x14ac:dyDescent="0.25">
      <c r="A139" s="57" t="s">
        <v>8</v>
      </c>
      <c r="B139" s="55" t="s">
        <v>424</v>
      </c>
      <c r="C139" s="50" t="s">
        <v>48</v>
      </c>
      <c r="D139" s="59" t="s">
        <v>10</v>
      </c>
      <c r="E139" s="59">
        <v>5</v>
      </c>
      <c r="F139" s="59">
        <v>0.25</v>
      </c>
      <c r="G139" s="58">
        <f>VLOOKUP($B139,'[2]DUNG CU'!$B$3:$F$270,4,0)</f>
        <v>3500000</v>
      </c>
      <c r="H139" s="235">
        <f t="shared" si="4"/>
        <v>26923.076923076922</v>
      </c>
      <c r="I139" s="235">
        <f t="shared" si="5"/>
        <v>6730.7692307692305</v>
      </c>
    </row>
    <row r="140" spans="1:9" x14ac:dyDescent="0.25">
      <c r="A140" s="54" t="s">
        <v>8</v>
      </c>
      <c r="B140" s="55" t="s">
        <v>425</v>
      </c>
      <c r="C140" s="50" t="s">
        <v>49</v>
      </c>
      <c r="D140" s="51" t="s">
        <v>10</v>
      </c>
      <c r="E140" s="51">
        <v>6</v>
      </c>
      <c r="F140" s="51">
        <v>0.25</v>
      </c>
      <c r="G140" s="52">
        <f>VLOOKUP($B140,'[2]DUNG CU'!$B$3:$F$270,4,0)</f>
        <v>180000</v>
      </c>
      <c r="H140" s="235">
        <f t="shared" si="4"/>
        <v>1153.8461538461538</v>
      </c>
      <c r="I140" s="235">
        <f t="shared" si="5"/>
        <v>288.46153846153845</v>
      </c>
    </row>
    <row r="141" spans="1:9" x14ac:dyDescent="0.25">
      <c r="A141" s="54" t="s">
        <v>8</v>
      </c>
      <c r="B141" s="55" t="s">
        <v>418</v>
      </c>
      <c r="C141" s="50" t="s">
        <v>20</v>
      </c>
      <c r="D141" s="51" t="s">
        <v>10</v>
      </c>
      <c r="E141" s="51">
        <v>6</v>
      </c>
      <c r="F141" s="51">
        <v>0.25</v>
      </c>
      <c r="G141" s="52">
        <f>VLOOKUP($B141,'[2]DUNG CU'!$B$3:$F$270,4,0)</f>
        <v>110000</v>
      </c>
      <c r="H141" s="235">
        <f t="shared" si="4"/>
        <v>705.12820512820508</v>
      </c>
      <c r="I141" s="235">
        <f t="shared" si="5"/>
        <v>176.28205128205127</v>
      </c>
    </row>
    <row r="142" spans="1:9" x14ac:dyDescent="0.25">
      <c r="A142" s="54" t="s">
        <v>8</v>
      </c>
      <c r="B142" s="55" t="s">
        <v>413</v>
      </c>
      <c r="C142" s="50" t="s">
        <v>11</v>
      </c>
      <c r="D142" s="51" t="s">
        <v>31</v>
      </c>
      <c r="E142" s="51">
        <v>6</v>
      </c>
      <c r="F142" s="51">
        <v>0.25</v>
      </c>
      <c r="G142" s="52">
        <f>VLOOKUP($B142,'[2]DUNG CU'!$B$3:$F$270,4,0)</f>
        <v>50000</v>
      </c>
      <c r="H142" s="235">
        <f t="shared" si="4"/>
        <v>320.5128205128205</v>
      </c>
      <c r="I142" s="235">
        <f t="shared" si="5"/>
        <v>80.128205128205124</v>
      </c>
    </row>
    <row r="143" spans="1:9" x14ac:dyDescent="0.25">
      <c r="A143" s="54" t="s">
        <v>8</v>
      </c>
      <c r="B143" s="55" t="s">
        <v>414</v>
      </c>
      <c r="C143" s="50" t="s">
        <v>13</v>
      </c>
      <c r="D143" s="51" t="s">
        <v>14</v>
      </c>
      <c r="E143" s="51">
        <v>12</v>
      </c>
      <c r="F143" s="51">
        <v>0.25</v>
      </c>
      <c r="G143" s="52">
        <f>VLOOKUP($B143,'[2]DUNG CU'!$B$3:$F$270,4,0)</f>
        <v>25000</v>
      </c>
      <c r="H143" s="235">
        <f t="shared" si="4"/>
        <v>80.128205128205124</v>
      </c>
      <c r="I143" s="235">
        <f t="shared" si="5"/>
        <v>20.032051282051281</v>
      </c>
    </row>
    <row r="144" spans="1:9" x14ac:dyDescent="0.25">
      <c r="A144" s="54" t="s">
        <v>8</v>
      </c>
      <c r="B144" s="55" t="s">
        <v>415</v>
      </c>
      <c r="C144" s="50" t="s">
        <v>15</v>
      </c>
      <c r="D144" s="51" t="s">
        <v>10</v>
      </c>
      <c r="E144" s="51">
        <v>3</v>
      </c>
      <c r="F144" s="51">
        <v>0.25</v>
      </c>
      <c r="G144" s="52">
        <f>VLOOKUP($B144,'[2]DUNG CU'!$B$3:$F$270,4,0)</f>
        <v>20000</v>
      </c>
      <c r="H144" s="235">
        <f t="shared" si="4"/>
        <v>256.41025641025641</v>
      </c>
      <c r="I144" s="235">
        <f t="shared" si="5"/>
        <v>64.102564102564102</v>
      </c>
    </row>
    <row r="145" spans="1:9" x14ac:dyDescent="0.25">
      <c r="A145" s="54" t="s">
        <v>8</v>
      </c>
      <c r="B145" s="55" t="s">
        <v>416</v>
      </c>
      <c r="C145" s="50" t="s">
        <v>16</v>
      </c>
      <c r="D145" s="51" t="s">
        <v>17</v>
      </c>
      <c r="E145" s="51">
        <v>24</v>
      </c>
      <c r="F145" s="51">
        <v>0.08</v>
      </c>
      <c r="G145" s="52">
        <f>VLOOKUP($B145,'[2]DUNG CU'!$B$3:$F$270,4,0)</f>
        <v>110000</v>
      </c>
      <c r="H145" s="235">
        <f t="shared" si="4"/>
        <v>176.28205128205127</v>
      </c>
      <c r="I145" s="235">
        <f t="shared" si="5"/>
        <v>14.102564102564102</v>
      </c>
    </row>
    <row r="146" spans="1:9" x14ac:dyDescent="0.25">
      <c r="A146" s="54" t="s">
        <v>8</v>
      </c>
      <c r="B146" s="55" t="s">
        <v>417</v>
      </c>
      <c r="C146" s="50" t="s">
        <v>18</v>
      </c>
      <c r="D146" s="51" t="s">
        <v>19</v>
      </c>
      <c r="E146" s="51">
        <v>0.3</v>
      </c>
      <c r="F146" s="51">
        <v>0.01</v>
      </c>
      <c r="G146" s="52">
        <f>VLOOKUP($B146,'[2]DUNG CU'!$B$3:$F$270,4,0)</f>
        <v>80000</v>
      </c>
      <c r="H146" s="235">
        <f t="shared" si="4"/>
        <v>10256.410256410256</v>
      </c>
      <c r="I146" s="235">
        <f t="shared" si="5"/>
        <v>102.56410256410255</v>
      </c>
    </row>
    <row r="147" spans="1:9" x14ac:dyDescent="0.25">
      <c r="A147" s="61"/>
      <c r="B147" s="62"/>
      <c r="C147" s="296" t="s">
        <v>705</v>
      </c>
      <c r="D147" s="297"/>
      <c r="E147" s="297"/>
      <c r="F147" s="64">
        <v>0.1</v>
      </c>
      <c r="G147" s="298"/>
      <c r="H147" s="299"/>
      <c r="I147" s="236">
        <f>SUM(I138:I146)*F147</f>
        <v>756.45833333333348</v>
      </c>
    </row>
    <row r="148" spans="1:9" ht="15.75" customHeight="1" x14ac:dyDescent="0.25">
      <c r="A148" s="41">
        <v>18</v>
      </c>
      <c r="B148" s="45" t="s">
        <v>67</v>
      </c>
      <c r="C148" s="510" t="s">
        <v>68</v>
      </c>
      <c r="D148" s="510"/>
      <c r="E148" s="510"/>
      <c r="F148" s="72"/>
      <c r="G148" s="47"/>
      <c r="H148" s="243"/>
      <c r="I148" s="237">
        <f>ROUND(SUM(I149:I158),0)</f>
        <v>8321</v>
      </c>
    </row>
    <row r="149" spans="1:9" x14ac:dyDescent="0.25">
      <c r="A149" s="65" t="s">
        <v>8</v>
      </c>
      <c r="B149" s="66" t="s">
        <v>420</v>
      </c>
      <c r="C149" s="67" t="s">
        <v>30</v>
      </c>
      <c r="D149" s="68" t="s">
        <v>17</v>
      </c>
      <c r="E149" s="68">
        <v>6</v>
      </c>
      <c r="F149" s="68">
        <v>0.25</v>
      </c>
      <c r="G149" s="69">
        <f>VLOOKUP($B149,'[2]DUNG CU'!$B$3:$F$270,4,0)</f>
        <v>55000</v>
      </c>
      <c r="H149" s="239">
        <f t="shared" si="4"/>
        <v>352.56410256410254</v>
      </c>
      <c r="I149" s="239">
        <f t="shared" si="5"/>
        <v>88.141025641025635</v>
      </c>
    </row>
    <row r="150" spans="1:9" ht="31.5" x14ac:dyDescent="0.25">
      <c r="A150" s="54" t="s">
        <v>8</v>
      </c>
      <c r="B150" s="55" t="s">
        <v>424</v>
      </c>
      <c r="C150" s="50" t="s">
        <v>48</v>
      </c>
      <c r="D150" s="51" t="s">
        <v>10</v>
      </c>
      <c r="E150" s="51">
        <v>5</v>
      </c>
      <c r="F150" s="51">
        <v>0.25</v>
      </c>
      <c r="G150" s="52">
        <f>VLOOKUP($B150,'[2]DUNG CU'!$B$3:$F$270,4,0)</f>
        <v>3500000</v>
      </c>
      <c r="H150" s="235">
        <f t="shared" si="4"/>
        <v>26923.076923076922</v>
      </c>
      <c r="I150" s="235">
        <f t="shared" si="5"/>
        <v>6730.7692307692305</v>
      </c>
    </row>
    <row r="151" spans="1:9" x14ac:dyDescent="0.25">
      <c r="A151" s="54" t="s">
        <v>8</v>
      </c>
      <c r="B151" s="55" t="s">
        <v>425</v>
      </c>
      <c r="C151" s="50" t="s">
        <v>49</v>
      </c>
      <c r="D151" s="51" t="s">
        <v>10</v>
      </c>
      <c r="E151" s="51">
        <v>6</v>
      </c>
      <c r="F151" s="51">
        <v>0.25</v>
      </c>
      <c r="G151" s="52">
        <f>VLOOKUP($B151,'[2]DUNG CU'!$B$3:$F$270,4,0)</f>
        <v>180000</v>
      </c>
      <c r="H151" s="235">
        <f t="shared" si="4"/>
        <v>1153.8461538461538</v>
      </c>
      <c r="I151" s="235">
        <f t="shared" si="5"/>
        <v>288.46153846153845</v>
      </c>
    </row>
    <row r="152" spans="1:9" x14ac:dyDescent="0.25">
      <c r="A152" s="54" t="s">
        <v>8</v>
      </c>
      <c r="B152" s="55" t="s">
        <v>418</v>
      </c>
      <c r="C152" s="50" t="s">
        <v>20</v>
      </c>
      <c r="D152" s="51" t="s">
        <v>10</v>
      </c>
      <c r="E152" s="51">
        <v>6</v>
      </c>
      <c r="F152" s="51">
        <v>0.25</v>
      </c>
      <c r="G152" s="52">
        <f>VLOOKUP($B152,'[2]DUNG CU'!$B$3:$F$270,4,0)</f>
        <v>110000</v>
      </c>
      <c r="H152" s="235">
        <f t="shared" si="4"/>
        <v>705.12820512820508</v>
      </c>
      <c r="I152" s="235">
        <f t="shared" si="5"/>
        <v>176.28205128205127</v>
      </c>
    </row>
    <row r="153" spans="1:9" x14ac:dyDescent="0.25">
      <c r="A153" s="54" t="s">
        <v>8</v>
      </c>
      <c r="B153" s="55" t="s">
        <v>413</v>
      </c>
      <c r="C153" s="50" t="s">
        <v>11</v>
      </c>
      <c r="D153" s="51" t="s">
        <v>31</v>
      </c>
      <c r="E153" s="51">
        <v>6</v>
      </c>
      <c r="F153" s="51">
        <v>0.25</v>
      </c>
      <c r="G153" s="52">
        <f>VLOOKUP($B153,'[2]DUNG CU'!$B$3:$F$270,4,0)</f>
        <v>50000</v>
      </c>
      <c r="H153" s="235">
        <f t="shared" si="4"/>
        <v>320.5128205128205</v>
      </c>
      <c r="I153" s="235">
        <f t="shared" si="5"/>
        <v>80.128205128205124</v>
      </c>
    </row>
    <row r="154" spans="1:9" x14ac:dyDescent="0.25">
      <c r="A154" s="54" t="s">
        <v>8</v>
      </c>
      <c r="B154" s="55" t="s">
        <v>414</v>
      </c>
      <c r="C154" s="50" t="s">
        <v>13</v>
      </c>
      <c r="D154" s="51" t="s">
        <v>14</v>
      </c>
      <c r="E154" s="51">
        <v>12</v>
      </c>
      <c r="F154" s="51">
        <v>0.25</v>
      </c>
      <c r="G154" s="52">
        <f>VLOOKUP($B154,'[2]DUNG CU'!$B$3:$F$270,4,0)</f>
        <v>25000</v>
      </c>
      <c r="H154" s="235">
        <f t="shared" si="4"/>
        <v>80.128205128205124</v>
      </c>
      <c r="I154" s="235">
        <f t="shared" si="5"/>
        <v>20.032051282051281</v>
      </c>
    </row>
    <row r="155" spans="1:9" x14ac:dyDescent="0.25">
      <c r="A155" s="54" t="s">
        <v>8</v>
      </c>
      <c r="B155" s="55" t="s">
        <v>415</v>
      </c>
      <c r="C155" s="50" t="s">
        <v>15</v>
      </c>
      <c r="D155" s="51" t="s">
        <v>10</v>
      </c>
      <c r="E155" s="51">
        <v>3</v>
      </c>
      <c r="F155" s="51">
        <v>0.25</v>
      </c>
      <c r="G155" s="52">
        <f>VLOOKUP($B155,'[2]DUNG CU'!$B$3:$F$270,4,0)</f>
        <v>20000</v>
      </c>
      <c r="H155" s="235">
        <f t="shared" si="4"/>
        <v>256.41025641025641</v>
      </c>
      <c r="I155" s="235">
        <f t="shared" si="5"/>
        <v>64.102564102564102</v>
      </c>
    </row>
    <row r="156" spans="1:9" x14ac:dyDescent="0.25">
      <c r="A156" s="54" t="s">
        <v>8</v>
      </c>
      <c r="B156" s="55" t="s">
        <v>416</v>
      </c>
      <c r="C156" s="50" t="s">
        <v>16</v>
      </c>
      <c r="D156" s="51" t="s">
        <v>17</v>
      </c>
      <c r="E156" s="51">
        <v>24</v>
      </c>
      <c r="F156" s="51">
        <v>0.08</v>
      </c>
      <c r="G156" s="52">
        <f>VLOOKUP($B156,'[2]DUNG CU'!$B$3:$F$270,4,0)</f>
        <v>110000</v>
      </c>
      <c r="H156" s="235">
        <f t="shared" si="4"/>
        <v>176.28205128205127</v>
      </c>
      <c r="I156" s="235">
        <f t="shared" si="5"/>
        <v>14.102564102564102</v>
      </c>
    </row>
    <row r="157" spans="1:9" x14ac:dyDescent="0.25">
      <c r="A157" s="54" t="s">
        <v>8</v>
      </c>
      <c r="B157" s="55" t="s">
        <v>417</v>
      </c>
      <c r="C157" s="50" t="s">
        <v>18</v>
      </c>
      <c r="D157" s="51" t="s">
        <v>19</v>
      </c>
      <c r="E157" s="51">
        <v>0.3</v>
      </c>
      <c r="F157" s="51">
        <v>0.01</v>
      </c>
      <c r="G157" s="52">
        <f>VLOOKUP($B157,'[2]DUNG CU'!$B$3:$F$270,4,0)</f>
        <v>80000</v>
      </c>
      <c r="H157" s="235">
        <f t="shared" si="4"/>
        <v>10256.410256410256</v>
      </c>
      <c r="I157" s="235">
        <f t="shared" si="5"/>
        <v>102.56410256410255</v>
      </c>
    </row>
    <row r="158" spans="1:9" x14ac:dyDescent="0.25">
      <c r="A158" s="61"/>
      <c r="B158" s="62"/>
      <c r="C158" s="296" t="s">
        <v>705</v>
      </c>
      <c r="D158" s="297"/>
      <c r="E158" s="297"/>
      <c r="F158" s="64">
        <v>0.1</v>
      </c>
      <c r="G158" s="298"/>
      <c r="H158" s="299"/>
      <c r="I158" s="236">
        <f>SUM(I149:I157)*F158</f>
        <v>756.45833333333348</v>
      </c>
    </row>
    <row r="159" spans="1:9" ht="22.5" customHeight="1" x14ac:dyDescent="0.25">
      <c r="A159" s="41">
        <v>19</v>
      </c>
      <c r="B159" s="45" t="s">
        <v>69</v>
      </c>
      <c r="C159" s="484" t="s">
        <v>70</v>
      </c>
      <c r="D159" s="490"/>
      <c r="E159" s="485"/>
      <c r="F159" s="72"/>
      <c r="G159" s="47"/>
      <c r="H159" s="243"/>
      <c r="I159" s="237">
        <f>ROUND(SUM(I160:I169),0)</f>
        <v>8321</v>
      </c>
    </row>
    <row r="160" spans="1:9" x14ac:dyDescent="0.25">
      <c r="A160" s="65" t="s">
        <v>8</v>
      </c>
      <c r="B160" s="66" t="s">
        <v>420</v>
      </c>
      <c r="C160" s="67" t="s">
        <v>30</v>
      </c>
      <c r="D160" s="68" t="s">
        <v>17</v>
      </c>
      <c r="E160" s="68">
        <v>6</v>
      </c>
      <c r="F160" s="68">
        <v>0.25</v>
      </c>
      <c r="G160" s="69">
        <f>VLOOKUP($B160,'[2]DUNG CU'!$B$3:$F$270,4,0)</f>
        <v>55000</v>
      </c>
      <c r="H160" s="239">
        <f t="shared" si="4"/>
        <v>352.56410256410254</v>
      </c>
      <c r="I160" s="239">
        <f t="shared" si="5"/>
        <v>88.141025641025635</v>
      </c>
    </row>
    <row r="161" spans="1:9" ht="31.5" x14ac:dyDescent="0.25">
      <c r="A161" s="54" t="s">
        <v>8</v>
      </c>
      <c r="B161" s="55" t="s">
        <v>424</v>
      </c>
      <c r="C161" s="50" t="s">
        <v>48</v>
      </c>
      <c r="D161" s="51" t="s">
        <v>10</v>
      </c>
      <c r="E161" s="51">
        <v>5</v>
      </c>
      <c r="F161" s="51">
        <v>0.25</v>
      </c>
      <c r="G161" s="52">
        <f>VLOOKUP($B161,'[2]DUNG CU'!$B$3:$F$270,4,0)</f>
        <v>3500000</v>
      </c>
      <c r="H161" s="235">
        <f t="shared" si="4"/>
        <v>26923.076923076922</v>
      </c>
      <c r="I161" s="235">
        <f t="shared" si="5"/>
        <v>6730.7692307692305</v>
      </c>
    </row>
    <row r="162" spans="1:9" x14ac:dyDescent="0.25">
      <c r="A162" s="54" t="s">
        <v>8</v>
      </c>
      <c r="B162" s="55" t="s">
        <v>425</v>
      </c>
      <c r="C162" s="50" t="s">
        <v>49</v>
      </c>
      <c r="D162" s="51" t="s">
        <v>10</v>
      </c>
      <c r="E162" s="51">
        <v>6</v>
      </c>
      <c r="F162" s="51">
        <v>0.25</v>
      </c>
      <c r="G162" s="52">
        <f>VLOOKUP($B162,'[2]DUNG CU'!$B$3:$F$270,4,0)</f>
        <v>180000</v>
      </c>
      <c r="H162" s="235">
        <f t="shared" si="4"/>
        <v>1153.8461538461538</v>
      </c>
      <c r="I162" s="235">
        <f t="shared" si="5"/>
        <v>288.46153846153845</v>
      </c>
    </row>
    <row r="163" spans="1:9" x14ac:dyDescent="0.25">
      <c r="A163" s="54" t="s">
        <v>8</v>
      </c>
      <c r="B163" s="55" t="s">
        <v>418</v>
      </c>
      <c r="C163" s="50" t="s">
        <v>20</v>
      </c>
      <c r="D163" s="51" t="s">
        <v>10</v>
      </c>
      <c r="E163" s="51">
        <v>6</v>
      </c>
      <c r="F163" s="51">
        <v>0.25</v>
      </c>
      <c r="G163" s="52">
        <f>VLOOKUP($B163,'[2]DUNG CU'!$B$3:$F$270,4,0)</f>
        <v>110000</v>
      </c>
      <c r="H163" s="235">
        <f t="shared" si="4"/>
        <v>705.12820512820508</v>
      </c>
      <c r="I163" s="235">
        <f t="shared" si="5"/>
        <v>176.28205128205127</v>
      </c>
    </row>
    <row r="164" spans="1:9" x14ac:dyDescent="0.25">
      <c r="A164" s="54" t="s">
        <v>8</v>
      </c>
      <c r="B164" s="55" t="s">
        <v>413</v>
      </c>
      <c r="C164" s="50" t="s">
        <v>11</v>
      </c>
      <c r="D164" s="51" t="s">
        <v>31</v>
      </c>
      <c r="E164" s="51">
        <v>6</v>
      </c>
      <c r="F164" s="51">
        <v>0.25</v>
      </c>
      <c r="G164" s="52">
        <f>VLOOKUP($B164,'[2]DUNG CU'!$B$3:$F$270,4,0)</f>
        <v>50000</v>
      </c>
      <c r="H164" s="235">
        <f t="shared" si="4"/>
        <v>320.5128205128205</v>
      </c>
      <c r="I164" s="235">
        <f t="shared" si="5"/>
        <v>80.128205128205124</v>
      </c>
    </row>
    <row r="165" spans="1:9" x14ac:dyDescent="0.25">
      <c r="A165" s="54" t="s">
        <v>8</v>
      </c>
      <c r="B165" s="55" t="s">
        <v>414</v>
      </c>
      <c r="C165" s="50" t="s">
        <v>13</v>
      </c>
      <c r="D165" s="51" t="s">
        <v>14</v>
      </c>
      <c r="E165" s="51">
        <v>12</v>
      </c>
      <c r="F165" s="51">
        <v>0.25</v>
      </c>
      <c r="G165" s="52">
        <f>VLOOKUP($B165,'[2]DUNG CU'!$B$3:$F$270,4,0)</f>
        <v>25000</v>
      </c>
      <c r="H165" s="235">
        <f t="shared" si="4"/>
        <v>80.128205128205124</v>
      </c>
      <c r="I165" s="235">
        <f t="shared" si="5"/>
        <v>20.032051282051281</v>
      </c>
    </row>
    <row r="166" spans="1:9" x14ac:dyDescent="0.25">
      <c r="A166" s="54" t="s">
        <v>8</v>
      </c>
      <c r="B166" s="55" t="s">
        <v>415</v>
      </c>
      <c r="C166" s="50" t="s">
        <v>15</v>
      </c>
      <c r="D166" s="51" t="s">
        <v>10</v>
      </c>
      <c r="E166" s="51">
        <v>3</v>
      </c>
      <c r="F166" s="51">
        <v>0.25</v>
      </c>
      <c r="G166" s="52">
        <f>VLOOKUP($B166,'[2]DUNG CU'!$B$3:$F$270,4,0)</f>
        <v>20000</v>
      </c>
      <c r="H166" s="235">
        <f t="shared" si="4"/>
        <v>256.41025641025641</v>
      </c>
      <c r="I166" s="235">
        <f t="shared" si="5"/>
        <v>64.102564102564102</v>
      </c>
    </row>
    <row r="167" spans="1:9" x14ac:dyDescent="0.25">
      <c r="A167" s="54" t="s">
        <v>8</v>
      </c>
      <c r="B167" s="55" t="s">
        <v>416</v>
      </c>
      <c r="C167" s="50" t="s">
        <v>16</v>
      </c>
      <c r="D167" s="51" t="s">
        <v>17</v>
      </c>
      <c r="E167" s="51">
        <v>24</v>
      </c>
      <c r="F167" s="51">
        <v>0.08</v>
      </c>
      <c r="G167" s="52">
        <f>VLOOKUP($B167,'[2]DUNG CU'!$B$3:$F$270,4,0)</f>
        <v>110000</v>
      </c>
      <c r="H167" s="235">
        <f t="shared" si="4"/>
        <v>176.28205128205127</v>
      </c>
      <c r="I167" s="235">
        <f t="shared" si="5"/>
        <v>14.102564102564102</v>
      </c>
    </row>
    <row r="168" spans="1:9" x14ac:dyDescent="0.25">
      <c r="A168" s="54" t="s">
        <v>8</v>
      </c>
      <c r="B168" s="55" t="s">
        <v>417</v>
      </c>
      <c r="C168" s="50" t="s">
        <v>18</v>
      </c>
      <c r="D168" s="51" t="s">
        <v>19</v>
      </c>
      <c r="E168" s="51">
        <v>0.3</v>
      </c>
      <c r="F168" s="51">
        <v>0.01</v>
      </c>
      <c r="G168" s="52">
        <f>VLOOKUP($B168,'[2]DUNG CU'!$B$3:$F$270,4,0)</f>
        <v>80000</v>
      </c>
      <c r="H168" s="235">
        <f t="shared" si="4"/>
        <v>10256.410256410256</v>
      </c>
      <c r="I168" s="235">
        <f t="shared" si="5"/>
        <v>102.56410256410255</v>
      </c>
    </row>
    <row r="169" spans="1:9" x14ac:dyDescent="0.25">
      <c r="A169" s="61"/>
      <c r="B169" s="62"/>
      <c r="C169" s="296" t="s">
        <v>705</v>
      </c>
      <c r="D169" s="297"/>
      <c r="E169" s="297"/>
      <c r="F169" s="64">
        <v>0.1</v>
      </c>
      <c r="G169" s="298"/>
      <c r="H169" s="299"/>
      <c r="I169" s="236">
        <f>SUM(I160:I168)*F169</f>
        <v>756.45833333333348</v>
      </c>
    </row>
    <row r="170" spans="1:9" ht="18.75" customHeight="1" x14ac:dyDescent="0.25">
      <c r="A170" s="41">
        <v>20</v>
      </c>
      <c r="B170" s="45" t="s">
        <v>71</v>
      </c>
      <c r="C170" s="484" t="s">
        <v>886</v>
      </c>
      <c r="D170" s="490"/>
      <c r="E170" s="485"/>
      <c r="F170" s="72"/>
      <c r="G170" s="47"/>
      <c r="H170" s="243"/>
      <c r="I170" s="237">
        <f>ROUND(SUM(I171:I180),0)</f>
        <v>8321</v>
      </c>
    </row>
    <row r="171" spans="1:9" x14ac:dyDescent="0.25">
      <c r="A171" s="337" t="s">
        <v>8</v>
      </c>
      <c r="B171" s="82" t="s">
        <v>420</v>
      </c>
      <c r="C171" s="350" t="s">
        <v>30</v>
      </c>
      <c r="D171" s="84" t="s">
        <v>17</v>
      </c>
      <c r="E171" s="84">
        <v>6</v>
      </c>
      <c r="F171" s="84">
        <v>0.25</v>
      </c>
      <c r="G171" s="47">
        <f>VLOOKUP($B171,'[2]DUNG CU'!$B$3:$F$270,4,0)</f>
        <v>55000</v>
      </c>
      <c r="H171" s="243">
        <f t="shared" si="4"/>
        <v>352.56410256410254</v>
      </c>
      <c r="I171" s="243">
        <f t="shared" si="5"/>
        <v>88.141025641025635</v>
      </c>
    </row>
    <row r="172" spans="1:9" ht="31.5" x14ac:dyDescent="0.25">
      <c r="A172" s="338" t="s">
        <v>8</v>
      </c>
      <c r="B172" s="66" t="s">
        <v>424</v>
      </c>
      <c r="C172" s="67" t="s">
        <v>48</v>
      </c>
      <c r="D172" s="68" t="s">
        <v>10</v>
      </c>
      <c r="E172" s="68">
        <v>5</v>
      </c>
      <c r="F172" s="68">
        <v>0.25</v>
      </c>
      <c r="G172" s="341">
        <f>VLOOKUP($B172,'[2]DUNG CU'!$B$3:$F$270,4,0)</f>
        <v>3500000</v>
      </c>
      <c r="H172" s="344">
        <f t="shared" si="4"/>
        <v>26923.076923076922</v>
      </c>
      <c r="I172" s="344">
        <f t="shared" si="5"/>
        <v>6730.7692307692305</v>
      </c>
    </row>
    <row r="173" spans="1:9" x14ac:dyDescent="0.25">
      <c r="A173" s="54" t="s">
        <v>8</v>
      </c>
      <c r="B173" s="55" t="s">
        <v>425</v>
      </c>
      <c r="C173" s="50" t="s">
        <v>49</v>
      </c>
      <c r="D173" s="51" t="s">
        <v>10</v>
      </c>
      <c r="E173" s="51">
        <v>6</v>
      </c>
      <c r="F173" s="51">
        <v>0.25</v>
      </c>
      <c r="G173" s="52">
        <f>VLOOKUP($B173,'[2]DUNG CU'!$B$3:$F$270,4,0)</f>
        <v>180000</v>
      </c>
      <c r="H173" s="235">
        <f t="shared" si="4"/>
        <v>1153.8461538461538</v>
      </c>
      <c r="I173" s="235">
        <f t="shared" si="5"/>
        <v>288.46153846153845</v>
      </c>
    </row>
    <row r="174" spans="1:9" x14ac:dyDescent="0.25">
      <c r="A174" s="54" t="s">
        <v>8</v>
      </c>
      <c r="B174" s="55" t="s">
        <v>418</v>
      </c>
      <c r="C174" s="50" t="s">
        <v>20</v>
      </c>
      <c r="D174" s="51" t="s">
        <v>10</v>
      </c>
      <c r="E174" s="51">
        <v>6</v>
      </c>
      <c r="F174" s="51">
        <v>0.25</v>
      </c>
      <c r="G174" s="52">
        <f>VLOOKUP($B174,'[2]DUNG CU'!$B$3:$F$270,4,0)</f>
        <v>110000</v>
      </c>
      <c r="H174" s="235">
        <f t="shared" si="4"/>
        <v>705.12820512820508</v>
      </c>
      <c r="I174" s="235">
        <f t="shared" si="5"/>
        <v>176.28205128205127</v>
      </c>
    </row>
    <row r="175" spans="1:9" x14ac:dyDescent="0.25">
      <c r="A175" s="54" t="s">
        <v>8</v>
      </c>
      <c r="B175" s="55" t="s">
        <v>413</v>
      </c>
      <c r="C175" s="50" t="s">
        <v>11</v>
      </c>
      <c r="D175" s="51" t="s">
        <v>31</v>
      </c>
      <c r="E175" s="51">
        <v>6</v>
      </c>
      <c r="F175" s="51">
        <v>0.25</v>
      </c>
      <c r="G175" s="52">
        <f>VLOOKUP($B175,'[2]DUNG CU'!$B$3:$F$270,4,0)</f>
        <v>50000</v>
      </c>
      <c r="H175" s="235">
        <f t="shared" si="4"/>
        <v>320.5128205128205</v>
      </c>
      <c r="I175" s="235">
        <f t="shared" si="5"/>
        <v>80.128205128205124</v>
      </c>
    </row>
    <row r="176" spans="1:9" x14ac:dyDescent="0.25">
      <c r="A176" s="54" t="s">
        <v>8</v>
      </c>
      <c r="B176" s="55" t="s">
        <v>414</v>
      </c>
      <c r="C176" s="50" t="s">
        <v>13</v>
      </c>
      <c r="D176" s="51" t="s">
        <v>14</v>
      </c>
      <c r="E176" s="51">
        <v>12</v>
      </c>
      <c r="F176" s="51">
        <v>0.25</v>
      </c>
      <c r="G176" s="52">
        <f>VLOOKUP($B176,'[2]DUNG CU'!$B$3:$F$270,4,0)</f>
        <v>25000</v>
      </c>
      <c r="H176" s="235">
        <f t="shared" si="4"/>
        <v>80.128205128205124</v>
      </c>
      <c r="I176" s="235">
        <f t="shared" si="5"/>
        <v>20.032051282051281</v>
      </c>
    </row>
    <row r="177" spans="1:11" x14ac:dyDescent="0.25">
      <c r="A177" s="54" t="s">
        <v>8</v>
      </c>
      <c r="B177" s="55" t="s">
        <v>415</v>
      </c>
      <c r="C177" s="50" t="s">
        <v>15</v>
      </c>
      <c r="D177" s="51" t="s">
        <v>10</v>
      </c>
      <c r="E177" s="51">
        <v>3</v>
      </c>
      <c r="F177" s="51">
        <v>0.25</v>
      </c>
      <c r="G177" s="52">
        <f>VLOOKUP($B177,'[2]DUNG CU'!$B$3:$F$270,4,0)</f>
        <v>20000</v>
      </c>
      <c r="H177" s="235">
        <f t="shared" si="4"/>
        <v>256.41025641025641</v>
      </c>
      <c r="I177" s="235">
        <f t="shared" si="5"/>
        <v>64.102564102564102</v>
      </c>
    </row>
    <row r="178" spans="1:11" x14ac:dyDescent="0.25">
      <c r="A178" s="54" t="s">
        <v>8</v>
      </c>
      <c r="B178" s="55" t="s">
        <v>416</v>
      </c>
      <c r="C178" s="50" t="s">
        <v>16</v>
      </c>
      <c r="D178" s="51" t="s">
        <v>17</v>
      </c>
      <c r="E178" s="51">
        <v>24</v>
      </c>
      <c r="F178" s="51">
        <v>0.08</v>
      </c>
      <c r="G178" s="52">
        <f>VLOOKUP($B178,'[2]DUNG CU'!$B$3:$F$270,4,0)</f>
        <v>110000</v>
      </c>
      <c r="H178" s="235">
        <f t="shared" si="4"/>
        <v>176.28205128205127</v>
      </c>
      <c r="I178" s="235">
        <f t="shared" si="5"/>
        <v>14.102564102564102</v>
      </c>
    </row>
    <row r="179" spans="1:11" x14ac:dyDescent="0.25">
      <c r="A179" s="54" t="s">
        <v>8</v>
      </c>
      <c r="B179" s="55" t="s">
        <v>417</v>
      </c>
      <c r="C179" s="50" t="s">
        <v>18</v>
      </c>
      <c r="D179" s="51" t="s">
        <v>19</v>
      </c>
      <c r="E179" s="51">
        <v>0.3</v>
      </c>
      <c r="F179" s="51">
        <v>0.01</v>
      </c>
      <c r="G179" s="52">
        <f>VLOOKUP($B179,'[2]DUNG CU'!$B$3:$F$270,4,0)</f>
        <v>80000</v>
      </c>
      <c r="H179" s="235">
        <f t="shared" si="4"/>
        <v>10256.410256410256</v>
      </c>
      <c r="I179" s="235">
        <f>H179*F179</f>
        <v>102.56410256410255</v>
      </c>
      <c r="K179" s="23"/>
    </row>
    <row r="180" spans="1:11" x14ac:dyDescent="0.25">
      <c r="A180" s="61"/>
      <c r="B180" s="62"/>
      <c r="C180" s="296" t="s">
        <v>705</v>
      </c>
      <c r="D180" s="297"/>
      <c r="E180" s="297"/>
      <c r="F180" s="64">
        <v>0.1</v>
      </c>
      <c r="G180" s="298"/>
      <c r="H180" s="299"/>
      <c r="I180" s="236">
        <f>SUM(I171:I179)*F180</f>
        <v>756.45833333333348</v>
      </c>
    </row>
    <row r="181" spans="1:11" ht="19.5" customHeight="1" x14ac:dyDescent="0.25">
      <c r="A181" s="41">
        <v>21</v>
      </c>
      <c r="B181" s="45" t="s">
        <v>72</v>
      </c>
      <c r="C181" s="510" t="s">
        <v>73</v>
      </c>
      <c r="D181" s="510"/>
      <c r="E181" s="510"/>
      <c r="F181" s="530" t="s">
        <v>74</v>
      </c>
      <c r="G181" s="530"/>
      <c r="H181" s="530"/>
      <c r="I181" s="237">
        <f>I170</f>
        <v>8321</v>
      </c>
    </row>
    <row r="182" spans="1:11" x14ac:dyDescent="0.25">
      <c r="A182" s="44">
        <v>22</v>
      </c>
      <c r="B182" s="53" t="s">
        <v>75</v>
      </c>
      <c r="C182" s="529" t="s">
        <v>76</v>
      </c>
      <c r="D182" s="529"/>
      <c r="E182" s="529"/>
      <c r="F182" s="531" t="s">
        <v>74</v>
      </c>
      <c r="G182" s="531"/>
      <c r="H182" s="531"/>
      <c r="I182" s="238">
        <f>I170</f>
        <v>8321</v>
      </c>
    </row>
    <row r="216" spans="1:9" x14ac:dyDescent="0.25">
      <c r="A216" s="153"/>
      <c r="B216" s="368"/>
      <c r="C216" s="153"/>
      <c r="D216" s="153"/>
      <c r="E216" s="153"/>
      <c r="F216" s="153"/>
      <c r="G216" s="369"/>
      <c r="H216" s="370"/>
      <c r="I216" s="370"/>
    </row>
  </sheetData>
  <autoFilter ref="A4:K182"/>
  <mergeCells count="42">
    <mergeCell ref="I111:I113"/>
    <mergeCell ref="C114:E114"/>
    <mergeCell ref="I62:I64"/>
    <mergeCell ref="H3:I3"/>
    <mergeCell ref="C5:E5"/>
    <mergeCell ref="C15:E15"/>
    <mergeCell ref="C16:E16"/>
    <mergeCell ref="C26:E26"/>
    <mergeCell ref="C38:E38"/>
    <mergeCell ref="F136:H136"/>
    <mergeCell ref="C88:E88"/>
    <mergeCell ref="C99:E99"/>
    <mergeCell ref="F99:H99"/>
    <mergeCell ref="B1:H1"/>
    <mergeCell ref="B2:H2"/>
    <mergeCell ref="C100:H100"/>
    <mergeCell ref="A62:A64"/>
    <mergeCell ref="C49:E49"/>
    <mergeCell ref="C77:E77"/>
    <mergeCell ref="F15:H15"/>
    <mergeCell ref="G62:G64"/>
    <mergeCell ref="H62:H64"/>
    <mergeCell ref="B62:B64"/>
    <mergeCell ref="C62:F62"/>
    <mergeCell ref="C63:F63"/>
    <mergeCell ref="C64:F64"/>
    <mergeCell ref="C182:E182"/>
    <mergeCell ref="F181:H181"/>
    <mergeCell ref="F182:H182"/>
    <mergeCell ref="B111:B113"/>
    <mergeCell ref="A111:A113"/>
    <mergeCell ref="F111:H113"/>
    <mergeCell ref="C113:E113"/>
    <mergeCell ref="C111:E112"/>
    <mergeCell ref="C137:E137"/>
    <mergeCell ref="F137:H137"/>
    <mergeCell ref="C148:E148"/>
    <mergeCell ref="C159:E159"/>
    <mergeCell ref="C170:E170"/>
    <mergeCell ref="C181:E181"/>
    <mergeCell ref="C125:E125"/>
    <mergeCell ref="C136:E136"/>
  </mergeCells>
  <pageMargins left="0.6" right="0.25" top="0.5" bottom="0.5" header="0.3" footer="0.2"/>
  <pageSetup paperSize="9" firstPageNumber="26" orientation="portrait" useFirstPageNumber="1" r:id="rId1"/>
  <headerFooter>
    <oddHeader>&amp;L&amp;"Times New Roman,Regular"Đơn giá quan trắc phân tích các thông số môi trường nước mặt lục địa</oddHeader>
    <oddFooter xml:space="preserve">&amp;L&amp;"Times New Roman,Italic"Trung tâm Quan trắc Tài nguyên và Môi trường Hà Tĩnh&amp;R&amp;"Times New Roman,Bold"Trang &amp;P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3"/>
  <sheetViews>
    <sheetView workbookViewId="0">
      <pane ySplit="3" topLeftCell="A702" activePane="bottomLeft" state="frozen"/>
      <selection pane="bottomLeft"/>
    </sheetView>
  </sheetViews>
  <sheetFormatPr defaultRowHeight="15" x14ac:dyDescent="0.25"/>
  <cols>
    <col min="1" max="1" width="5.7109375" style="86" customWidth="1"/>
    <col min="2" max="2" width="9.28515625" style="226" customWidth="1"/>
    <col min="3" max="3" width="24.42578125" customWidth="1"/>
    <col min="4" max="4" width="7.5703125" customWidth="1"/>
    <col min="5" max="5" width="7.85546875" customWidth="1"/>
    <col min="6" max="6" width="7.5703125" customWidth="1"/>
    <col min="7" max="7" width="11.28515625" customWidth="1"/>
    <col min="8" max="8" width="8.85546875" customWidth="1"/>
    <col min="9" max="9" width="10" style="4" customWidth="1"/>
  </cols>
  <sheetData>
    <row r="1" spans="1:9" ht="24.75" customHeight="1" x14ac:dyDescent="0.25">
      <c r="A1" s="294" t="s">
        <v>1080</v>
      </c>
      <c r="B1" s="528" t="s">
        <v>1015</v>
      </c>
      <c r="C1" s="528"/>
      <c r="D1" s="528"/>
      <c r="E1" s="528"/>
      <c r="F1" s="528"/>
      <c r="G1" s="528"/>
      <c r="H1" s="528"/>
    </row>
    <row r="2" spans="1:9" ht="14.25" customHeight="1" x14ac:dyDescent="0.25">
      <c r="H2" s="479"/>
      <c r="I2" s="479"/>
    </row>
    <row r="3" spans="1:9" ht="56.25" customHeight="1" x14ac:dyDescent="0.25">
      <c r="A3" s="41" t="s">
        <v>0</v>
      </c>
      <c r="B3" s="45" t="s">
        <v>1</v>
      </c>
      <c r="C3" s="45" t="s">
        <v>2</v>
      </c>
      <c r="D3" s="45" t="s">
        <v>3</v>
      </c>
      <c r="E3" s="45" t="s">
        <v>4</v>
      </c>
      <c r="F3" s="45" t="s">
        <v>5</v>
      </c>
      <c r="G3" s="79" t="s">
        <v>77</v>
      </c>
      <c r="H3" s="21" t="s">
        <v>706</v>
      </c>
      <c r="I3" s="22" t="s">
        <v>1012</v>
      </c>
    </row>
    <row r="4" spans="1:9" ht="18.75" customHeight="1" x14ac:dyDescent="0.25">
      <c r="A4" s="45">
        <v>1</v>
      </c>
      <c r="B4" s="41" t="s">
        <v>78</v>
      </c>
      <c r="C4" s="483" t="s">
        <v>79</v>
      </c>
      <c r="D4" s="483"/>
      <c r="E4" s="483"/>
      <c r="F4" s="483"/>
      <c r="G4" s="80"/>
      <c r="H4" s="80"/>
      <c r="I4" s="81">
        <f>ROUND(SUM(I5:I24),0)</f>
        <v>4276</v>
      </c>
    </row>
    <row r="5" spans="1:9" ht="20.25" customHeight="1" x14ac:dyDescent="0.25">
      <c r="A5" s="74" t="s">
        <v>8</v>
      </c>
      <c r="B5" s="227" t="s">
        <v>426</v>
      </c>
      <c r="C5" s="67" t="s">
        <v>80</v>
      </c>
      <c r="D5" s="68" t="s">
        <v>10</v>
      </c>
      <c r="E5" s="68">
        <v>6</v>
      </c>
      <c r="F5" s="68">
        <v>0.4</v>
      </c>
      <c r="G5" s="115">
        <f>VLOOKUP($B5,'[2]DUNG CU'!$B$3:$F$270,4,0)</f>
        <v>88000</v>
      </c>
      <c r="H5" s="115">
        <f>G5/(E5*26)</f>
        <v>564.10256410256409</v>
      </c>
      <c r="I5" s="115">
        <f>H5*F5</f>
        <v>225.64102564102564</v>
      </c>
    </row>
    <row r="6" spans="1:9" ht="20.25" customHeight="1" x14ac:dyDescent="0.25">
      <c r="A6" s="57" t="s">
        <v>8</v>
      </c>
      <c r="B6" s="228" t="s">
        <v>427</v>
      </c>
      <c r="C6" s="50" t="s">
        <v>81</v>
      </c>
      <c r="D6" s="59" t="s">
        <v>10</v>
      </c>
      <c r="E6" s="59">
        <v>6</v>
      </c>
      <c r="F6" s="59">
        <v>0.4</v>
      </c>
      <c r="G6" s="32">
        <f>VLOOKUP($B6,'[2]DUNG CU'!$B$3:$F$270,4,0)</f>
        <v>143000</v>
      </c>
      <c r="H6" s="32">
        <f t="shared" ref="H6:H69" si="0">G6/(E6*26)</f>
        <v>916.66666666666663</v>
      </c>
      <c r="I6" s="32">
        <f t="shared" ref="I6:I69" si="1">H6*F6</f>
        <v>366.66666666666669</v>
      </c>
    </row>
    <row r="7" spans="1:9" ht="20.25" customHeight="1" x14ac:dyDescent="0.25">
      <c r="A7" s="57" t="s">
        <v>8</v>
      </c>
      <c r="B7" s="228" t="s">
        <v>428</v>
      </c>
      <c r="C7" s="50" t="s">
        <v>82</v>
      </c>
      <c r="D7" s="59" t="s">
        <v>10</v>
      </c>
      <c r="E7" s="59">
        <v>6</v>
      </c>
      <c r="F7" s="59">
        <v>0.4</v>
      </c>
      <c r="G7" s="32">
        <f>VLOOKUP($B7,'[2]DUNG CU'!$B$3:$F$270,4,0)</f>
        <v>44000</v>
      </c>
      <c r="H7" s="32">
        <f t="shared" si="0"/>
        <v>282.05128205128204</v>
      </c>
      <c r="I7" s="32">
        <f t="shared" si="1"/>
        <v>112.82051282051282</v>
      </c>
    </row>
    <row r="8" spans="1:9" ht="20.25" customHeight="1" x14ac:dyDescent="0.25">
      <c r="A8" s="57" t="s">
        <v>8</v>
      </c>
      <c r="B8" s="228" t="s">
        <v>429</v>
      </c>
      <c r="C8" s="50" t="s">
        <v>83</v>
      </c>
      <c r="D8" s="59" t="s">
        <v>10</v>
      </c>
      <c r="E8" s="59">
        <v>6</v>
      </c>
      <c r="F8" s="59">
        <v>0.4</v>
      </c>
      <c r="G8" s="32">
        <f>VLOOKUP($B8,'[2]DUNG CU'!$B$3:$F$270,4,0)</f>
        <v>35000</v>
      </c>
      <c r="H8" s="32">
        <f t="shared" si="0"/>
        <v>224.35897435897436</v>
      </c>
      <c r="I8" s="32">
        <f t="shared" si="1"/>
        <v>89.743589743589752</v>
      </c>
    </row>
    <row r="9" spans="1:9" ht="20.25" customHeight="1" x14ac:dyDescent="0.25">
      <c r="A9" s="57" t="s">
        <v>8</v>
      </c>
      <c r="B9" s="228" t="s">
        <v>430</v>
      </c>
      <c r="C9" s="50" t="s">
        <v>84</v>
      </c>
      <c r="D9" s="59" t="s">
        <v>10</v>
      </c>
      <c r="E9" s="59">
        <v>6</v>
      </c>
      <c r="F9" s="59">
        <v>0.4</v>
      </c>
      <c r="G9" s="32">
        <f>VLOOKUP($B9,'[2]DUNG CU'!$B$3:$F$270,4,0)</f>
        <v>75000</v>
      </c>
      <c r="H9" s="32">
        <f t="shared" si="0"/>
        <v>480.76923076923077</v>
      </c>
      <c r="I9" s="32">
        <f t="shared" si="1"/>
        <v>192.30769230769232</v>
      </c>
    </row>
    <row r="10" spans="1:9" ht="20.25" customHeight="1" x14ac:dyDescent="0.25">
      <c r="A10" s="57" t="s">
        <v>8</v>
      </c>
      <c r="B10" s="228" t="s">
        <v>431</v>
      </c>
      <c r="C10" s="50" t="s">
        <v>85</v>
      </c>
      <c r="D10" s="59" t="s">
        <v>10</v>
      </c>
      <c r="E10" s="59">
        <v>6</v>
      </c>
      <c r="F10" s="59">
        <v>0.4</v>
      </c>
      <c r="G10" s="32">
        <f>VLOOKUP($B10,'[2]DUNG CU'!$B$3:$F$270,4,0)</f>
        <v>15000</v>
      </c>
      <c r="H10" s="32">
        <f t="shared" si="0"/>
        <v>96.15384615384616</v>
      </c>
      <c r="I10" s="32">
        <f t="shared" si="1"/>
        <v>38.461538461538467</v>
      </c>
    </row>
    <row r="11" spans="1:9" ht="20.25" customHeight="1" x14ac:dyDescent="0.25">
      <c r="A11" s="57" t="s">
        <v>8</v>
      </c>
      <c r="B11" s="228" t="s">
        <v>432</v>
      </c>
      <c r="C11" s="50" t="s">
        <v>86</v>
      </c>
      <c r="D11" s="59" t="s">
        <v>10</v>
      </c>
      <c r="E11" s="59">
        <v>6</v>
      </c>
      <c r="F11" s="59">
        <v>0.4</v>
      </c>
      <c r="G11" s="32">
        <f>VLOOKUP($B11,'[2]DUNG CU'!$B$3:$F$270,4,0)</f>
        <v>340000</v>
      </c>
      <c r="H11" s="32">
        <f t="shared" si="0"/>
        <v>2179.4871794871797</v>
      </c>
      <c r="I11" s="32">
        <f t="shared" si="1"/>
        <v>871.79487179487194</v>
      </c>
    </row>
    <row r="12" spans="1:9" ht="20.25" customHeight="1" x14ac:dyDescent="0.25">
      <c r="A12" s="57" t="s">
        <v>8</v>
      </c>
      <c r="B12" s="228" t="s">
        <v>433</v>
      </c>
      <c r="C12" s="50" t="s">
        <v>87</v>
      </c>
      <c r="D12" s="59" t="s">
        <v>10</v>
      </c>
      <c r="E12" s="59">
        <v>12</v>
      </c>
      <c r="F12" s="59">
        <v>0.08</v>
      </c>
      <c r="G12" s="32">
        <f>VLOOKUP($B12,'[2]DUNG CU'!$B$3:$F$270,4,0)</f>
        <v>30000</v>
      </c>
      <c r="H12" s="32">
        <f t="shared" si="0"/>
        <v>96.15384615384616</v>
      </c>
      <c r="I12" s="32">
        <f t="shared" si="1"/>
        <v>7.6923076923076934</v>
      </c>
    </row>
    <row r="13" spans="1:9" ht="20.25" customHeight="1" x14ac:dyDescent="0.25">
      <c r="A13" s="57" t="s">
        <v>8</v>
      </c>
      <c r="B13" s="228" t="s">
        <v>417</v>
      </c>
      <c r="C13" s="50" t="s">
        <v>18</v>
      </c>
      <c r="D13" s="59" t="s">
        <v>19</v>
      </c>
      <c r="E13" s="59">
        <v>0.3</v>
      </c>
      <c r="F13" s="59">
        <v>0.01</v>
      </c>
      <c r="G13" s="32">
        <f>VLOOKUP($B13,'[2]DUNG CU'!$B$3:$F$270,4,0)</f>
        <v>80000</v>
      </c>
      <c r="H13" s="32">
        <f t="shared" si="0"/>
        <v>10256.410256410256</v>
      </c>
      <c r="I13" s="32">
        <f t="shared" si="1"/>
        <v>102.56410256410255</v>
      </c>
    </row>
    <row r="14" spans="1:9" ht="20.25" customHeight="1" x14ac:dyDescent="0.25">
      <c r="A14" s="57" t="s">
        <v>8</v>
      </c>
      <c r="B14" s="228" t="s">
        <v>434</v>
      </c>
      <c r="C14" s="50" t="s">
        <v>88</v>
      </c>
      <c r="D14" s="59" t="s">
        <v>19</v>
      </c>
      <c r="E14" s="59">
        <v>0.3</v>
      </c>
      <c r="F14" s="59">
        <v>0.01</v>
      </c>
      <c r="G14" s="32">
        <f>VLOOKUP($B14,'[2]DUNG CU'!$B$3:$F$270,4,0)</f>
        <v>200000</v>
      </c>
      <c r="H14" s="32">
        <f t="shared" si="0"/>
        <v>25641.025641025641</v>
      </c>
      <c r="I14" s="32">
        <f t="shared" si="1"/>
        <v>256.41025641025641</v>
      </c>
    </row>
    <row r="15" spans="1:9" ht="20.25" customHeight="1" x14ac:dyDescent="0.25">
      <c r="A15" s="57" t="s">
        <v>8</v>
      </c>
      <c r="B15" s="228" t="s">
        <v>435</v>
      </c>
      <c r="C15" s="50" t="s">
        <v>89</v>
      </c>
      <c r="D15" s="59" t="s">
        <v>10</v>
      </c>
      <c r="E15" s="59">
        <v>36</v>
      </c>
      <c r="F15" s="59">
        <v>6.7000000000000004E-2</v>
      </c>
      <c r="G15" s="32">
        <f>VLOOKUP($B15,'[2]DUNG CU'!$B$3:$F$270,4,0)</f>
        <v>500000</v>
      </c>
      <c r="H15" s="32">
        <f t="shared" si="0"/>
        <v>534.18803418803418</v>
      </c>
      <c r="I15" s="32">
        <f t="shared" si="1"/>
        <v>35.79059829059829</v>
      </c>
    </row>
    <row r="16" spans="1:9" ht="20.25" customHeight="1" x14ac:dyDescent="0.25">
      <c r="A16" s="57" t="s">
        <v>8</v>
      </c>
      <c r="B16" s="228" t="s">
        <v>436</v>
      </c>
      <c r="C16" s="50" t="s">
        <v>90</v>
      </c>
      <c r="D16" s="59" t="s">
        <v>10</v>
      </c>
      <c r="E16" s="59">
        <v>36</v>
      </c>
      <c r="F16" s="59">
        <v>6.7000000000000004E-2</v>
      </c>
      <c r="G16" s="32">
        <f>VLOOKUP($B16,'[2]DUNG CU'!$B$3:$F$270,4,0)</f>
        <v>250000</v>
      </c>
      <c r="H16" s="32">
        <f t="shared" si="0"/>
        <v>267.09401709401709</v>
      </c>
      <c r="I16" s="32">
        <f t="shared" si="1"/>
        <v>17.895299145299145</v>
      </c>
    </row>
    <row r="17" spans="1:9" ht="20.25" customHeight="1" x14ac:dyDescent="0.25">
      <c r="A17" s="57" t="s">
        <v>8</v>
      </c>
      <c r="B17" s="228" t="s">
        <v>437</v>
      </c>
      <c r="C17" s="50" t="s">
        <v>91</v>
      </c>
      <c r="D17" s="59" t="s">
        <v>10</v>
      </c>
      <c r="E17" s="59">
        <v>60</v>
      </c>
      <c r="F17" s="59">
        <v>3.0000000000000001E-3</v>
      </c>
      <c r="G17" s="32">
        <f>VLOOKUP($B17,'[2]DUNG CU'!$B$3:$F$270,4,0)</f>
        <v>3000000</v>
      </c>
      <c r="H17" s="32">
        <f t="shared" si="0"/>
        <v>1923.0769230769231</v>
      </c>
      <c r="I17" s="32">
        <f t="shared" si="1"/>
        <v>5.7692307692307692</v>
      </c>
    </row>
    <row r="18" spans="1:9" ht="20.25" customHeight="1" x14ac:dyDescent="0.25">
      <c r="A18" s="57" t="s">
        <v>8</v>
      </c>
      <c r="B18" s="228" t="s">
        <v>438</v>
      </c>
      <c r="C18" s="50" t="s">
        <v>92</v>
      </c>
      <c r="D18" s="59" t="s">
        <v>10</v>
      </c>
      <c r="E18" s="59">
        <v>36</v>
      </c>
      <c r="F18" s="59">
        <v>2.5000000000000001E-2</v>
      </c>
      <c r="G18" s="32">
        <f>VLOOKUP($B18,'[2]DUNG CU'!$B$3:$F$270,4,0)</f>
        <v>1500000</v>
      </c>
      <c r="H18" s="32">
        <f t="shared" si="0"/>
        <v>1602.5641025641025</v>
      </c>
      <c r="I18" s="32">
        <f t="shared" si="1"/>
        <v>40.064102564102569</v>
      </c>
    </row>
    <row r="19" spans="1:9" ht="20.25" customHeight="1" x14ac:dyDescent="0.25">
      <c r="A19" s="57" t="s">
        <v>8</v>
      </c>
      <c r="B19" s="228" t="s">
        <v>439</v>
      </c>
      <c r="C19" s="50" t="s">
        <v>93</v>
      </c>
      <c r="D19" s="59" t="s">
        <v>31</v>
      </c>
      <c r="E19" s="59">
        <v>24</v>
      </c>
      <c r="F19" s="59">
        <v>0.4</v>
      </c>
      <c r="G19" s="32">
        <f>VLOOKUP($B19,'[2]DUNG CU'!$B$3:$F$270,4,0)</f>
        <v>40000</v>
      </c>
      <c r="H19" s="32">
        <f t="shared" si="0"/>
        <v>64.102564102564102</v>
      </c>
      <c r="I19" s="32">
        <f t="shared" si="1"/>
        <v>25.641025641025642</v>
      </c>
    </row>
    <row r="20" spans="1:9" ht="20.25" customHeight="1" x14ac:dyDescent="0.25">
      <c r="A20" s="57" t="s">
        <v>8</v>
      </c>
      <c r="B20" s="228" t="s">
        <v>440</v>
      </c>
      <c r="C20" s="50" t="s">
        <v>94</v>
      </c>
      <c r="D20" s="59" t="s">
        <v>10</v>
      </c>
      <c r="E20" s="59">
        <v>72</v>
      </c>
      <c r="F20" s="59">
        <v>0.08</v>
      </c>
      <c r="G20" s="32">
        <f>VLOOKUP($B20,'[2]DUNG CU'!$B$3:$F$270,4,0)</f>
        <v>3800000</v>
      </c>
      <c r="H20" s="32">
        <f t="shared" si="0"/>
        <v>2029.91452991453</v>
      </c>
      <c r="I20" s="32">
        <f t="shared" si="1"/>
        <v>162.39316239316241</v>
      </c>
    </row>
    <row r="21" spans="1:9" ht="20.25" customHeight="1" x14ac:dyDescent="0.25">
      <c r="A21" s="57" t="s">
        <v>8</v>
      </c>
      <c r="B21" s="228" t="s">
        <v>441</v>
      </c>
      <c r="C21" s="50" t="s">
        <v>95</v>
      </c>
      <c r="D21" s="59" t="s">
        <v>10</v>
      </c>
      <c r="E21" s="59">
        <v>72</v>
      </c>
      <c r="F21" s="59">
        <v>0.2</v>
      </c>
      <c r="G21" s="32">
        <f>VLOOKUP($B21,'[2]DUNG CU'!$B$3:$F$270,4,0)</f>
        <v>2850000</v>
      </c>
      <c r="H21" s="32">
        <f t="shared" si="0"/>
        <v>1522.4358974358975</v>
      </c>
      <c r="I21" s="32">
        <f t="shared" si="1"/>
        <v>304.4871794871795</v>
      </c>
    </row>
    <row r="22" spans="1:9" ht="20.25" customHeight="1" x14ac:dyDescent="0.25">
      <c r="A22" s="57" t="s">
        <v>8</v>
      </c>
      <c r="B22" s="228" t="s">
        <v>442</v>
      </c>
      <c r="C22" s="50" t="s">
        <v>96</v>
      </c>
      <c r="D22" s="59" t="s">
        <v>10</v>
      </c>
      <c r="E22" s="59">
        <v>72</v>
      </c>
      <c r="F22" s="59">
        <v>0.32</v>
      </c>
      <c r="G22" s="32">
        <f>VLOOKUP($B22,'[2]DUNG CU'!$B$3:$F$270,4,0)</f>
        <v>80000</v>
      </c>
      <c r="H22" s="32">
        <f t="shared" si="0"/>
        <v>42.735042735042732</v>
      </c>
      <c r="I22" s="32">
        <f t="shared" si="1"/>
        <v>13.675213675213675</v>
      </c>
    </row>
    <row r="23" spans="1:9" ht="20.25" customHeight="1" x14ac:dyDescent="0.25">
      <c r="A23" s="57" t="s">
        <v>8</v>
      </c>
      <c r="B23" s="228" t="s">
        <v>443</v>
      </c>
      <c r="C23" s="50" t="s">
        <v>97</v>
      </c>
      <c r="D23" s="59" t="s">
        <v>98</v>
      </c>
      <c r="E23" s="59" t="s">
        <v>8</v>
      </c>
      <c r="F23" s="59">
        <v>0.57999999999999996</v>
      </c>
      <c r="G23" s="32">
        <f>VLOOKUP($B23,'[2]DUNG CU'!$B$3:$F$270,4,0)</f>
        <v>1755</v>
      </c>
      <c r="H23" s="32"/>
      <c r="I23" s="32">
        <f>F23*G23</f>
        <v>1017.9</v>
      </c>
    </row>
    <row r="24" spans="1:9" ht="20.25" customHeight="1" x14ac:dyDescent="0.25">
      <c r="A24" s="61"/>
      <c r="B24" s="229"/>
      <c r="C24" s="296" t="s">
        <v>705</v>
      </c>
      <c r="D24" s="63"/>
      <c r="E24" s="63"/>
      <c r="F24" s="64">
        <v>0.1</v>
      </c>
      <c r="G24" s="116"/>
      <c r="H24" s="116"/>
      <c r="I24" s="116">
        <f>SUM(I5:I23)*F24</f>
        <v>388.77183760683778</v>
      </c>
    </row>
    <row r="25" spans="1:9" ht="20.25" customHeight="1" x14ac:dyDescent="0.25">
      <c r="A25" s="45">
        <v>2</v>
      </c>
      <c r="B25" s="41" t="s">
        <v>99</v>
      </c>
      <c r="C25" s="483" t="s">
        <v>916</v>
      </c>
      <c r="D25" s="483"/>
      <c r="E25" s="483"/>
      <c r="F25" s="483"/>
      <c r="G25" s="85"/>
      <c r="H25" s="85"/>
      <c r="I25" s="81">
        <f>ROUND(SUM(I26:I52),0)</f>
        <v>79449</v>
      </c>
    </row>
    <row r="26" spans="1:9" ht="20.25" customHeight="1" x14ac:dyDescent="0.25">
      <c r="A26" s="74" t="s">
        <v>8</v>
      </c>
      <c r="B26" s="227" t="s">
        <v>420</v>
      </c>
      <c r="C26" s="67" t="s">
        <v>30</v>
      </c>
      <c r="D26" s="68" t="s">
        <v>17</v>
      </c>
      <c r="E26" s="68">
        <v>6</v>
      </c>
      <c r="F26" s="68">
        <v>0.6</v>
      </c>
      <c r="G26" s="115">
        <f>VLOOKUP($B26,'[2]DUNG CU'!$B$3:$F$270,4,0)</f>
        <v>55000</v>
      </c>
      <c r="H26" s="115">
        <f t="shared" si="0"/>
        <v>352.56410256410254</v>
      </c>
      <c r="I26" s="115">
        <f t="shared" si="1"/>
        <v>211.53846153846152</v>
      </c>
    </row>
    <row r="27" spans="1:9" ht="20.25" customHeight="1" x14ac:dyDescent="0.25">
      <c r="A27" s="57" t="s">
        <v>8</v>
      </c>
      <c r="B27" s="228" t="s">
        <v>444</v>
      </c>
      <c r="C27" s="50" t="s">
        <v>100</v>
      </c>
      <c r="D27" s="59" t="s">
        <v>10</v>
      </c>
      <c r="E27" s="59">
        <v>6</v>
      </c>
      <c r="F27" s="59">
        <v>0.6</v>
      </c>
      <c r="G27" s="32">
        <f>VLOOKUP($B27,'[2]DUNG CU'!$B$3:$F$270,4,0)</f>
        <v>600000</v>
      </c>
      <c r="H27" s="32">
        <f t="shared" si="0"/>
        <v>3846.1538461538462</v>
      </c>
      <c r="I27" s="32">
        <f t="shared" si="1"/>
        <v>2307.6923076923076</v>
      </c>
    </row>
    <row r="28" spans="1:9" ht="20.25" customHeight="1" x14ac:dyDescent="0.25">
      <c r="A28" s="57" t="s">
        <v>8</v>
      </c>
      <c r="B28" s="228" t="s">
        <v>445</v>
      </c>
      <c r="C28" s="50" t="s">
        <v>101</v>
      </c>
      <c r="D28" s="59" t="s">
        <v>10</v>
      </c>
      <c r="E28" s="59">
        <v>6</v>
      </c>
      <c r="F28" s="59">
        <v>0.6</v>
      </c>
      <c r="G28" s="32">
        <f>VLOOKUP($B28,'[2]DUNG CU'!$B$3:$F$270,4,0)</f>
        <v>3500000</v>
      </c>
      <c r="H28" s="32">
        <f t="shared" si="0"/>
        <v>22435.897435897437</v>
      </c>
      <c r="I28" s="32">
        <f t="shared" si="1"/>
        <v>13461.538461538463</v>
      </c>
    </row>
    <row r="29" spans="1:9" ht="20.25" customHeight="1" x14ac:dyDescent="0.25">
      <c r="A29" s="57" t="s">
        <v>8</v>
      </c>
      <c r="B29" s="228" t="s">
        <v>446</v>
      </c>
      <c r="C29" s="50" t="s">
        <v>102</v>
      </c>
      <c r="D29" s="59" t="s">
        <v>10</v>
      </c>
      <c r="E29" s="59">
        <v>1</v>
      </c>
      <c r="F29" s="59">
        <v>0.6</v>
      </c>
      <c r="G29" s="32">
        <f>VLOOKUP($B29,'[2]DUNG CU'!$B$3:$F$270,4,0)</f>
        <v>3000</v>
      </c>
      <c r="H29" s="32">
        <f t="shared" si="0"/>
        <v>115.38461538461539</v>
      </c>
      <c r="I29" s="32">
        <f t="shared" si="1"/>
        <v>69.230769230769226</v>
      </c>
    </row>
    <row r="30" spans="1:9" ht="20.25" customHeight="1" x14ac:dyDescent="0.25">
      <c r="A30" s="57" t="s">
        <v>8</v>
      </c>
      <c r="B30" s="228" t="s">
        <v>447</v>
      </c>
      <c r="C30" s="50" t="s">
        <v>103</v>
      </c>
      <c r="D30" s="59" t="s">
        <v>10</v>
      </c>
      <c r="E30" s="59">
        <v>6</v>
      </c>
      <c r="F30" s="59">
        <v>0.6</v>
      </c>
      <c r="G30" s="32">
        <f>VLOOKUP($B30,'[2]DUNG CU'!$B$3:$F$270,4,0)</f>
        <v>85000</v>
      </c>
      <c r="H30" s="32">
        <f t="shared" si="0"/>
        <v>544.87179487179492</v>
      </c>
      <c r="I30" s="32">
        <f t="shared" si="1"/>
        <v>326.92307692307696</v>
      </c>
    </row>
    <row r="31" spans="1:9" ht="20.25" customHeight="1" x14ac:dyDescent="0.25">
      <c r="A31" s="57" t="s">
        <v>8</v>
      </c>
      <c r="B31" s="228" t="s">
        <v>426</v>
      </c>
      <c r="C31" s="50" t="s">
        <v>80</v>
      </c>
      <c r="D31" s="59" t="s">
        <v>10</v>
      </c>
      <c r="E31" s="59">
        <v>6</v>
      </c>
      <c r="F31" s="59">
        <v>0.6</v>
      </c>
      <c r="G31" s="32">
        <f>VLOOKUP($B31,'[2]DUNG CU'!$B$3:$F$270,4,0)</f>
        <v>88000</v>
      </c>
      <c r="H31" s="32">
        <f t="shared" si="0"/>
        <v>564.10256410256409</v>
      </c>
      <c r="I31" s="32">
        <f t="shared" si="1"/>
        <v>338.46153846153845</v>
      </c>
    </row>
    <row r="32" spans="1:9" ht="20.25" customHeight="1" x14ac:dyDescent="0.25">
      <c r="A32" s="57" t="s">
        <v>8</v>
      </c>
      <c r="B32" s="228" t="s">
        <v>427</v>
      </c>
      <c r="C32" s="50" t="s">
        <v>81</v>
      </c>
      <c r="D32" s="59" t="s">
        <v>10</v>
      </c>
      <c r="E32" s="59">
        <v>6</v>
      </c>
      <c r="F32" s="59">
        <v>0.6</v>
      </c>
      <c r="G32" s="32">
        <f>VLOOKUP($B32,'[2]DUNG CU'!$B$3:$F$270,4,0)</f>
        <v>143000</v>
      </c>
      <c r="H32" s="32">
        <f t="shared" si="0"/>
        <v>916.66666666666663</v>
      </c>
      <c r="I32" s="32">
        <f t="shared" si="1"/>
        <v>550</v>
      </c>
    </row>
    <row r="33" spans="1:9" ht="20.25" customHeight="1" x14ac:dyDescent="0.25">
      <c r="A33" s="57" t="s">
        <v>8</v>
      </c>
      <c r="B33" s="228" t="s">
        <v>448</v>
      </c>
      <c r="C33" s="50" t="s">
        <v>104</v>
      </c>
      <c r="D33" s="59" t="s">
        <v>31</v>
      </c>
      <c r="E33" s="59">
        <v>24</v>
      </c>
      <c r="F33" s="59">
        <v>0.6</v>
      </c>
      <c r="G33" s="32">
        <f>VLOOKUP($B33,'[2]DUNG CU'!$B$3:$F$270,4,0)</f>
        <v>3000000</v>
      </c>
      <c r="H33" s="32">
        <f t="shared" si="0"/>
        <v>4807.6923076923076</v>
      </c>
      <c r="I33" s="32">
        <f t="shared" si="1"/>
        <v>2884.6153846153843</v>
      </c>
    </row>
    <row r="34" spans="1:9" ht="20.25" customHeight="1" x14ac:dyDescent="0.25">
      <c r="A34" s="57" t="s">
        <v>8</v>
      </c>
      <c r="B34" s="228" t="s">
        <v>449</v>
      </c>
      <c r="C34" s="50" t="s">
        <v>105</v>
      </c>
      <c r="D34" s="59" t="s">
        <v>10</v>
      </c>
      <c r="E34" s="59">
        <v>6</v>
      </c>
      <c r="F34" s="59">
        <v>0.6</v>
      </c>
      <c r="G34" s="32">
        <f>VLOOKUP($B34,'[2]DUNG CU'!$B$3:$F$270,4,0)</f>
        <v>30000</v>
      </c>
      <c r="H34" s="32">
        <f t="shared" si="0"/>
        <v>192.30769230769232</v>
      </c>
      <c r="I34" s="32">
        <f t="shared" si="1"/>
        <v>115.38461538461539</v>
      </c>
    </row>
    <row r="35" spans="1:9" ht="20.25" customHeight="1" x14ac:dyDescent="0.25">
      <c r="A35" s="57" t="s">
        <v>8</v>
      </c>
      <c r="B35" s="228" t="s">
        <v>450</v>
      </c>
      <c r="C35" s="50" t="s">
        <v>106</v>
      </c>
      <c r="D35" s="59" t="s">
        <v>10</v>
      </c>
      <c r="E35" s="59">
        <v>24</v>
      </c>
      <c r="F35" s="59">
        <v>0.6</v>
      </c>
      <c r="G35" s="32">
        <f>VLOOKUP($B35,'[2]DUNG CU'!$B$3:$F$270,4,0)</f>
        <v>30000</v>
      </c>
      <c r="H35" s="32">
        <f t="shared" si="0"/>
        <v>48.07692307692308</v>
      </c>
      <c r="I35" s="32">
        <f t="shared" si="1"/>
        <v>28.846153846153847</v>
      </c>
    </row>
    <row r="36" spans="1:9" ht="20.25" customHeight="1" x14ac:dyDescent="0.25">
      <c r="A36" s="57" t="s">
        <v>8</v>
      </c>
      <c r="B36" s="228" t="s">
        <v>451</v>
      </c>
      <c r="C36" s="50" t="s">
        <v>107</v>
      </c>
      <c r="D36" s="59" t="s">
        <v>10</v>
      </c>
      <c r="E36" s="59">
        <v>6</v>
      </c>
      <c r="F36" s="59">
        <v>0.6</v>
      </c>
      <c r="G36" s="32">
        <f>VLOOKUP($B36,'[2]DUNG CU'!$B$3:$F$270,4,0)</f>
        <v>12000000</v>
      </c>
      <c r="H36" s="32">
        <f t="shared" si="0"/>
        <v>76923.076923076922</v>
      </c>
      <c r="I36" s="32">
        <f t="shared" si="1"/>
        <v>46153.846153846149</v>
      </c>
    </row>
    <row r="37" spans="1:9" ht="20.25" customHeight="1" x14ac:dyDescent="0.25">
      <c r="A37" s="71" t="s">
        <v>8</v>
      </c>
      <c r="B37" s="231" t="s">
        <v>432</v>
      </c>
      <c r="C37" s="110" t="s">
        <v>86</v>
      </c>
      <c r="D37" s="113" t="s">
        <v>10</v>
      </c>
      <c r="E37" s="113">
        <v>6</v>
      </c>
      <c r="F37" s="113">
        <v>0.6</v>
      </c>
      <c r="G37" s="34">
        <f>VLOOKUP($B37,'[2]DUNG CU'!$B$3:$F$270,4,0)</f>
        <v>340000</v>
      </c>
      <c r="H37" s="34">
        <f t="shared" si="0"/>
        <v>2179.4871794871797</v>
      </c>
      <c r="I37" s="34">
        <f t="shared" si="1"/>
        <v>1307.6923076923078</v>
      </c>
    </row>
    <row r="38" spans="1:9" ht="20.25" customHeight="1" x14ac:dyDescent="0.25">
      <c r="A38" s="74" t="s">
        <v>8</v>
      </c>
      <c r="B38" s="227" t="s">
        <v>452</v>
      </c>
      <c r="C38" s="67" t="s">
        <v>108</v>
      </c>
      <c r="D38" s="68" t="s">
        <v>10</v>
      </c>
      <c r="E38" s="68">
        <v>6</v>
      </c>
      <c r="F38" s="68">
        <v>0.6</v>
      </c>
      <c r="G38" s="115">
        <f>VLOOKUP($B38,'[2]DUNG CU'!$B$3:$F$270,4,0)</f>
        <v>700000</v>
      </c>
      <c r="H38" s="115">
        <f t="shared" si="0"/>
        <v>4487.1794871794873</v>
      </c>
      <c r="I38" s="115">
        <f t="shared" si="1"/>
        <v>2692.3076923076924</v>
      </c>
    </row>
    <row r="39" spans="1:9" ht="20.25" customHeight="1" x14ac:dyDescent="0.25">
      <c r="A39" s="57" t="s">
        <v>8</v>
      </c>
      <c r="B39" s="228" t="s">
        <v>453</v>
      </c>
      <c r="C39" s="50" t="s">
        <v>109</v>
      </c>
      <c r="D39" s="59" t="s">
        <v>10</v>
      </c>
      <c r="E39" s="59">
        <v>6</v>
      </c>
      <c r="F39" s="59">
        <v>0.6</v>
      </c>
      <c r="G39" s="32">
        <f>VLOOKUP($B39,'[2]DUNG CU'!$B$3:$F$270,4,0)</f>
        <v>1000</v>
      </c>
      <c r="H39" s="32">
        <f t="shared" si="0"/>
        <v>6.4102564102564106</v>
      </c>
      <c r="I39" s="32">
        <f t="shared" si="1"/>
        <v>3.8461538461538463</v>
      </c>
    </row>
    <row r="40" spans="1:9" ht="20.25" customHeight="1" x14ac:dyDescent="0.25">
      <c r="A40" s="57" t="s">
        <v>8</v>
      </c>
      <c r="B40" s="228" t="s">
        <v>433</v>
      </c>
      <c r="C40" s="50" t="s">
        <v>87</v>
      </c>
      <c r="D40" s="59" t="s">
        <v>10</v>
      </c>
      <c r="E40" s="59">
        <v>12</v>
      </c>
      <c r="F40" s="59">
        <v>0.08</v>
      </c>
      <c r="G40" s="32">
        <f>VLOOKUP($B40,'[2]DUNG CU'!$B$3:$F$270,4,0)</f>
        <v>30000</v>
      </c>
      <c r="H40" s="32">
        <f t="shared" si="0"/>
        <v>96.15384615384616</v>
      </c>
      <c r="I40" s="32">
        <f t="shared" si="1"/>
        <v>7.6923076923076934</v>
      </c>
    </row>
    <row r="41" spans="1:9" ht="20.25" customHeight="1" x14ac:dyDescent="0.25">
      <c r="A41" s="57" t="s">
        <v>8</v>
      </c>
      <c r="B41" s="228" t="s">
        <v>417</v>
      </c>
      <c r="C41" s="50" t="s">
        <v>18</v>
      </c>
      <c r="D41" s="59" t="s">
        <v>19</v>
      </c>
      <c r="E41" s="59">
        <v>0.3</v>
      </c>
      <c r="F41" s="59">
        <v>0.01</v>
      </c>
      <c r="G41" s="32">
        <f>VLOOKUP($B41,'[2]DUNG CU'!$B$3:$F$270,4,0)</f>
        <v>80000</v>
      </c>
      <c r="H41" s="32">
        <f t="shared" si="0"/>
        <v>10256.410256410256</v>
      </c>
      <c r="I41" s="32">
        <f t="shared" si="1"/>
        <v>102.56410256410255</v>
      </c>
    </row>
    <row r="42" spans="1:9" ht="20.25" customHeight="1" x14ac:dyDescent="0.25">
      <c r="A42" s="57" t="s">
        <v>8</v>
      </c>
      <c r="B42" s="228" t="s">
        <v>434</v>
      </c>
      <c r="C42" s="50" t="s">
        <v>88</v>
      </c>
      <c r="D42" s="59" t="s">
        <v>19</v>
      </c>
      <c r="E42" s="59">
        <v>0.3</v>
      </c>
      <c r="F42" s="59">
        <v>0.01</v>
      </c>
      <c r="G42" s="32">
        <f>VLOOKUP($B42,'[2]DUNG CU'!$B$3:$F$270,4,0)</f>
        <v>200000</v>
      </c>
      <c r="H42" s="32">
        <f t="shared" si="0"/>
        <v>25641.025641025641</v>
      </c>
      <c r="I42" s="32">
        <f t="shared" si="1"/>
        <v>256.41025641025641</v>
      </c>
    </row>
    <row r="43" spans="1:9" ht="20.25" customHeight="1" x14ac:dyDescent="0.25">
      <c r="A43" s="57" t="s">
        <v>8</v>
      </c>
      <c r="B43" s="228" t="s">
        <v>435</v>
      </c>
      <c r="C43" s="50" t="s">
        <v>89</v>
      </c>
      <c r="D43" s="59" t="s">
        <v>10</v>
      </c>
      <c r="E43" s="59">
        <v>36</v>
      </c>
      <c r="F43" s="59">
        <v>5.2999999999999999E-2</v>
      </c>
      <c r="G43" s="32">
        <f>VLOOKUP($B43,'[2]DUNG CU'!$B$3:$F$270,4,0)</f>
        <v>500000</v>
      </c>
      <c r="H43" s="32">
        <f t="shared" si="0"/>
        <v>534.18803418803418</v>
      </c>
      <c r="I43" s="32">
        <f t="shared" si="1"/>
        <v>28.311965811965809</v>
      </c>
    </row>
    <row r="44" spans="1:9" ht="20.25" customHeight="1" x14ac:dyDescent="0.25">
      <c r="A44" s="57" t="s">
        <v>8</v>
      </c>
      <c r="B44" s="228" t="s">
        <v>436</v>
      </c>
      <c r="C44" s="50" t="s">
        <v>90</v>
      </c>
      <c r="D44" s="59" t="s">
        <v>10</v>
      </c>
      <c r="E44" s="59">
        <v>36</v>
      </c>
      <c r="F44" s="59">
        <v>5.2999999999999999E-2</v>
      </c>
      <c r="G44" s="32">
        <f>VLOOKUP($B44,'[2]DUNG CU'!$B$3:$F$270,4,0)</f>
        <v>250000</v>
      </c>
      <c r="H44" s="32">
        <f t="shared" si="0"/>
        <v>267.09401709401709</v>
      </c>
      <c r="I44" s="32">
        <f t="shared" si="1"/>
        <v>14.155982905982905</v>
      </c>
    </row>
    <row r="45" spans="1:9" ht="20.25" customHeight="1" x14ac:dyDescent="0.25">
      <c r="A45" s="57" t="s">
        <v>8</v>
      </c>
      <c r="B45" s="228" t="s">
        <v>437</v>
      </c>
      <c r="C45" s="50" t="s">
        <v>91</v>
      </c>
      <c r="D45" s="59" t="s">
        <v>10</v>
      </c>
      <c r="E45" s="59">
        <v>60</v>
      </c>
      <c r="F45" s="59">
        <v>3.0000000000000001E-3</v>
      </c>
      <c r="G45" s="32">
        <f>VLOOKUP($B45,'[2]DUNG CU'!$B$3:$F$270,4,0)</f>
        <v>3000000</v>
      </c>
      <c r="H45" s="32">
        <f t="shared" si="0"/>
        <v>1923.0769230769231</v>
      </c>
      <c r="I45" s="32">
        <f t="shared" si="1"/>
        <v>5.7692307692307692</v>
      </c>
    </row>
    <row r="46" spans="1:9" ht="20.25" customHeight="1" x14ac:dyDescent="0.25">
      <c r="A46" s="57" t="s">
        <v>8</v>
      </c>
      <c r="B46" s="228" t="s">
        <v>438</v>
      </c>
      <c r="C46" s="50" t="s">
        <v>92</v>
      </c>
      <c r="D46" s="59" t="s">
        <v>10</v>
      </c>
      <c r="E46" s="59">
        <v>36</v>
      </c>
      <c r="F46" s="59">
        <v>0.02</v>
      </c>
      <c r="G46" s="32">
        <f>VLOOKUP($B46,'[2]DUNG CU'!$B$3:$F$270,4,0)</f>
        <v>1500000</v>
      </c>
      <c r="H46" s="32">
        <f t="shared" si="0"/>
        <v>1602.5641025641025</v>
      </c>
      <c r="I46" s="32">
        <f t="shared" si="1"/>
        <v>32.051282051282051</v>
      </c>
    </row>
    <row r="47" spans="1:9" ht="20.25" customHeight="1" x14ac:dyDescent="0.25">
      <c r="A47" s="57" t="s">
        <v>8</v>
      </c>
      <c r="B47" s="228" t="s">
        <v>439</v>
      </c>
      <c r="C47" s="50" t="s">
        <v>93</v>
      </c>
      <c r="D47" s="59" t="s">
        <v>31</v>
      </c>
      <c r="E47" s="59">
        <v>24</v>
      </c>
      <c r="F47" s="59">
        <v>0.32</v>
      </c>
      <c r="G47" s="32">
        <f>VLOOKUP($B47,'[2]DUNG CU'!$B$3:$F$270,4,0)</f>
        <v>40000</v>
      </c>
      <c r="H47" s="32">
        <f t="shared" si="0"/>
        <v>64.102564102564102</v>
      </c>
      <c r="I47" s="32">
        <f t="shared" si="1"/>
        <v>20.512820512820515</v>
      </c>
    </row>
    <row r="48" spans="1:9" ht="20.25" customHeight="1" x14ac:dyDescent="0.25">
      <c r="A48" s="57" t="s">
        <v>8</v>
      </c>
      <c r="B48" s="228" t="s">
        <v>440</v>
      </c>
      <c r="C48" s="50" t="s">
        <v>94</v>
      </c>
      <c r="D48" s="59" t="s">
        <v>10</v>
      </c>
      <c r="E48" s="59">
        <v>72</v>
      </c>
      <c r="F48" s="59">
        <v>0.08</v>
      </c>
      <c r="G48" s="32">
        <f>VLOOKUP($B48,'[2]DUNG CU'!$B$3:$F$270,4,0)</f>
        <v>3800000</v>
      </c>
      <c r="H48" s="32">
        <f t="shared" si="0"/>
        <v>2029.91452991453</v>
      </c>
      <c r="I48" s="32">
        <f t="shared" si="1"/>
        <v>162.39316239316241</v>
      </c>
    </row>
    <row r="49" spans="1:9" ht="20.25" customHeight="1" x14ac:dyDescent="0.25">
      <c r="A49" s="57" t="s">
        <v>8</v>
      </c>
      <c r="B49" s="228" t="s">
        <v>441</v>
      </c>
      <c r="C49" s="50" t="s">
        <v>95</v>
      </c>
      <c r="D49" s="59" t="s">
        <v>10</v>
      </c>
      <c r="E49" s="59">
        <v>72</v>
      </c>
      <c r="F49" s="59">
        <v>0.2</v>
      </c>
      <c r="G49" s="32">
        <f>VLOOKUP($B49,'[2]DUNG CU'!$B$3:$F$270,4,0)</f>
        <v>2850000</v>
      </c>
      <c r="H49" s="32">
        <f t="shared" si="0"/>
        <v>1522.4358974358975</v>
      </c>
      <c r="I49" s="32">
        <f t="shared" si="1"/>
        <v>304.4871794871795</v>
      </c>
    </row>
    <row r="50" spans="1:9" ht="20.25" customHeight="1" x14ac:dyDescent="0.25">
      <c r="A50" s="57" t="s">
        <v>8</v>
      </c>
      <c r="B50" s="228" t="s">
        <v>442</v>
      </c>
      <c r="C50" s="50" t="s">
        <v>96</v>
      </c>
      <c r="D50" s="59" t="s">
        <v>10</v>
      </c>
      <c r="E50" s="59">
        <v>72</v>
      </c>
      <c r="F50" s="59">
        <v>0.6</v>
      </c>
      <c r="G50" s="32">
        <f>VLOOKUP($B50,'[2]DUNG CU'!$B$3:$F$270,4,0)</f>
        <v>80000</v>
      </c>
      <c r="H50" s="32">
        <f t="shared" si="0"/>
        <v>42.735042735042732</v>
      </c>
      <c r="I50" s="32">
        <f t="shared" si="1"/>
        <v>25.641025641025639</v>
      </c>
    </row>
    <row r="51" spans="1:9" ht="20.25" customHeight="1" x14ac:dyDescent="0.25">
      <c r="A51" s="57" t="s">
        <v>8</v>
      </c>
      <c r="B51" s="228" t="s">
        <v>443</v>
      </c>
      <c r="C51" s="50" t="s">
        <v>97</v>
      </c>
      <c r="D51" s="59" t="s">
        <v>98</v>
      </c>
      <c r="E51" s="59" t="s">
        <v>8</v>
      </c>
      <c r="F51" s="59">
        <v>0.46400000000000002</v>
      </c>
      <c r="G51" s="32">
        <f>VLOOKUP($B51,'[2]DUNG CU'!$B$3:$F$270,4,0)</f>
        <v>1755</v>
      </c>
      <c r="H51" s="32"/>
      <c r="I51" s="32">
        <f>F51*G51</f>
        <v>814.32</v>
      </c>
    </row>
    <row r="52" spans="1:9" ht="20.25" customHeight="1" x14ac:dyDescent="0.25">
      <c r="A52" s="61"/>
      <c r="B52" s="229"/>
      <c r="C52" s="296" t="s">
        <v>705</v>
      </c>
      <c r="D52" s="63"/>
      <c r="E52" s="63"/>
      <c r="F52" s="64">
        <v>0.1</v>
      </c>
      <c r="G52" s="116"/>
      <c r="H52" s="116"/>
      <c r="I52" s="116">
        <f>SUM(I26:I51)*F52</f>
        <v>7222.6232393162418</v>
      </c>
    </row>
    <row r="53" spans="1:9" ht="20.25" customHeight="1" x14ac:dyDescent="0.25">
      <c r="A53" s="45">
        <v>3</v>
      </c>
      <c r="B53" s="41" t="s">
        <v>110</v>
      </c>
      <c r="C53" s="483" t="s">
        <v>111</v>
      </c>
      <c r="D53" s="483"/>
      <c r="E53" s="483"/>
      <c r="F53" s="483"/>
      <c r="G53" s="85"/>
      <c r="H53" s="85"/>
      <c r="I53" s="81">
        <f>ROUND(SUM(I54:I81),0)</f>
        <v>36331</v>
      </c>
    </row>
    <row r="54" spans="1:9" ht="20.25" customHeight="1" x14ac:dyDescent="0.25">
      <c r="A54" s="74" t="s">
        <v>8</v>
      </c>
      <c r="B54" s="227" t="s">
        <v>420</v>
      </c>
      <c r="C54" s="67" t="s">
        <v>30</v>
      </c>
      <c r="D54" s="68" t="s">
        <v>10</v>
      </c>
      <c r="E54" s="68">
        <v>6</v>
      </c>
      <c r="F54" s="68">
        <v>0.6</v>
      </c>
      <c r="G54" s="115">
        <f>VLOOKUP($B54,'[2]DUNG CU'!$B$3:$F$270,4,0)</f>
        <v>55000</v>
      </c>
      <c r="H54" s="115">
        <f t="shared" si="0"/>
        <v>352.56410256410254</v>
      </c>
      <c r="I54" s="115">
        <f t="shared" si="1"/>
        <v>211.53846153846152</v>
      </c>
    </row>
    <row r="55" spans="1:9" ht="20.25" customHeight="1" x14ac:dyDescent="0.25">
      <c r="A55" s="57" t="s">
        <v>8</v>
      </c>
      <c r="B55" s="228" t="s">
        <v>454</v>
      </c>
      <c r="C55" s="50" t="s">
        <v>112</v>
      </c>
      <c r="D55" s="59" t="s">
        <v>10</v>
      </c>
      <c r="E55" s="59">
        <v>6</v>
      </c>
      <c r="F55" s="59">
        <v>0.6</v>
      </c>
      <c r="G55" s="32">
        <f>VLOOKUP($B55,'[2]DUNG CU'!$B$3:$F$270,4,0)</f>
        <v>30000</v>
      </c>
      <c r="H55" s="32">
        <f t="shared" si="0"/>
        <v>192.30769230769232</v>
      </c>
      <c r="I55" s="32">
        <f t="shared" si="1"/>
        <v>115.38461538461539</v>
      </c>
    </row>
    <row r="56" spans="1:9" ht="20.25" customHeight="1" x14ac:dyDescent="0.25">
      <c r="A56" s="57" t="s">
        <v>8</v>
      </c>
      <c r="B56" s="228" t="s">
        <v>447</v>
      </c>
      <c r="C56" s="50" t="s">
        <v>103</v>
      </c>
      <c r="D56" s="59" t="s">
        <v>10</v>
      </c>
      <c r="E56" s="59">
        <v>6</v>
      </c>
      <c r="F56" s="59">
        <v>0.6</v>
      </c>
      <c r="G56" s="32">
        <f>VLOOKUP($B56,'[2]DUNG CU'!$B$3:$F$270,4,0)</f>
        <v>85000</v>
      </c>
      <c r="H56" s="32">
        <f t="shared" si="0"/>
        <v>544.87179487179492</v>
      </c>
      <c r="I56" s="32">
        <f t="shared" si="1"/>
        <v>326.92307692307696</v>
      </c>
    </row>
    <row r="57" spans="1:9" ht="20.25" customHeight="1" x14ac:dyDescent="0.25">
      <c r="A57" s="57" t="s">
        <v>8</v>
      </c>
      <c r="B57" s="228" t="s">
        <v>426</v>
      </c>
      <c r="C57" s="50" t="s">
        <v>80</v>
      </c>
      <c r="D57" s="59" t="s">
        <v>10</v>
      </c>
      <c r="E57" s="59">
        <v>6</v>
      </c>
      <c r="F57" s="59">
        <v>0.6</v>
      </c>
      <c r="G57" s="32">
        <f>VLOOKUP($B57,'[2]DUNG CU'!$B$3:$F$270,4,0)</f>
        <v>88000</v>
      </c>
      <c r="H57" s="32">
        <f t="shared" si="0"/>
        <v>564.10256410256409</v>
      </c>
      <c r="I57" s="32">
        <f t="shared" si="1"/>
        <v>338.46153846153845</v>
      </c>
    </row>
    <row r="58" spans="1:9" ht="20.25" customHeight="1" x14ac:dyDescent="0.25">
      <c r="A58" s="57" t="s">
        <v>8</v>
      </c>
      <c r="B58" s="228" t="s">
        <v>427</v>
      </c>
      <c r="C58" s="50" t="s">
        <v>81</v>
      </c>
      <c r="D58" s="59" t="s">
        <v>10</v>
      </c>
      <c r="E58" s="59">
        <v>6</v>
      </c>
      <c r="F58" s="59">
        <v>0.6</v>
      </c>
      <c r="G58" s="32">
        <f>VLOOKUP($B58,'[2]DUNG CU'!$B$3:$F$270,4,0)</f>
        <v>143000</v>
      </c>
      <c r="H58" s="32">
        <f t="shared" si="0"/>
        <v>916.66666666666663</v>
      </c>
      <c r="I58" s="32">
        <f t="shared" si="1"/>
        <v>550</v>
      </c>
    </row>
    <row r="59" spans="1:9" ht="20.25" customHeight="1" x14ac:dyDescent="0.25">
      <c r="A59" s="57" t="s">
        <v>8</v>
      </c>
      <c r="B59" s="228" t="s">
        <v>455</v>
      </c>
      <c r="C59" s="50" t="s">
        <v>113</v>
      </c>
      <c r="D59" s="59" t="s">
        <v>10</v>
      </c>
      <c r="E59" s="59">
        <v>6</v>
      </c>
      <c r="F59" s="59">
        <v>0.6</v>
      </c>
      <c r="G59" s="32">
        <f>VLOOKUP($B59,'[2]DUNG CU'!$B$3:$F$270,4,0)</f>
        <v>150000</v>
      </c>
      <c r="H59" s="32">
        <f t="shared" si="0"/>
        <v>961.53846153846155</v>
      </c>
      <c r="I59" s="32">
        <f t="shared" si="1"/>
        <v>576.92307692307691</v>
      </c>
    </row>
    <row r="60" spans="1:9" ht="20.25" customHeight="1" x14ac:dyDescent="0.25">
      <c r="A60" s="57" t="s">
        <v>8</v>
      </c>
      <c r="B60" s="228" t="s">
        <v>456</v>
      </c>
      <c r="C60" s="50" t="s">
        <v>114</v>
      </c>
      <c r="D60" s="59" t="s">
        <v>10</v>
      </c>
      <c r="E60" s="59">
        <v>6</v>
      </c>
      <c r="F60" s="59">
        <v>0.6</v>
      </c>
      <c r="G60" s="32">
        <f>VLOOKUP($B60,'[2]DUNG CU'!$B$3:$F$270,4,0)</f>
        <v>25000</v>
      </c>
      <c r="H60" s="32">
        <f t="shared" si="0"/>
        <v>160.25641025641025</v>
      </c>
      <c r="I60" s="32">
        <f t="shared" si="1"/>
        <v>96.153846153846146</v>
      </c>
    </row>
    <row r="61" spans="1:9" ht="20.25" customHeight="1" x14ac:dyDescent="0.25">
      <c r="A61" s="57" t="s">
        <v>8</v>
      </c>
      <c r="B61" s="228" t="s">
        <v>445</v>
      </c>
      <c r="C61" s="50" t="s">
        <v>101</v>
      </c>
      <c r="D61" s="59" t="s">
        <v>10</v>
      </c>
      <c r="E61" s="59">
        <v>6</v>
      </c>
      <c r="F61" s="59">
        <v>0.6</v>
      </c>
      <c r="G61" s="32">
        <f>VLOOKUP($B61,'[2]DUNG CU'!$B$3:$F$270,4,0)</f>
        <v>3500000</v>
      </c>
      <c r="H61" s="32">
        <f t="shared" si="0"/>
        <v>22435.897435897437</v>
      </c>
      <c r="I61" s="32">
        <f t="shared" si="1"/>
        <v>13461.538461538463</v>
      </c>
    </row>
    <row r="62" spans="1:9" ht="20.25" customHeight="1" x14ac:dyDescent="0.25">
      <c r="A62" s="57" t="s">
        <v>8</v>
      </c>
      <c r="B62" s="228" t="s">
        <v>457</v>
      </c>
      <c r="C62" s="50" t="s">
        <v>115</v>
      </c>
      <c r="D62" s="59" t="s">
        <v>10</v>
      </c>
      <c r="E62" s="59">
        <v>12</v>
      </c>
      <c r="F62" s="59">
        <v>0.6</v>
      </c>
      <c r="G62" s="32">
        <f>VLOOKUP($B62,'[2]DUNG CU'!$B$3:$F$270,4,0)</f>
        <v>4900000</v>
      </c>
      <c r="H62" s="32">
        <f t="shared" si="0"/>
        <v>15705.128205128205</v>
      </c>
      <c r="I62" s="32">
        <f t="shared" si="1"/>
        <v>9423.076923076922</v>
      </c>
    </row>
    <row r="63" spans="1:9" ht="20.25" customHeight="1" x14ac:dyDescent="0.25">
      <c r="A63" s="57" t="s">
        <v>8</v>
      </c>
      <c r="B63" s="228" t="s">
        <v>458</v>
      </c>
      <c r="C63" s="50" t="s">
        <v>116</v>
      </c>
      <c r="D63" s="59" t="s">
        <v>10</v>
      </c>
      <c r="E63" s="59">
        <v>1</v>
      </c>
      <c r="F63" s="59">
        <v>0.6</v>
      </c>
      <c r="G63" s="32">
        <f>VLOOKUP($B63,'[2]DUNG CU'!$B$3:$F$270,4,0)</f>
        <v>3000</v>
      </c>
      <c r="H63" s="32">
        <f t="shared" si="0"/>
        <v>115.38461538461539</v>
      </c>
      <c r="I63" s="32">
        <f t="shared" si="1"/>
        <v>69.230769230769226</v>
      </c>
    </row>
    <row r="64" spans="1:9" ht="20.25" customHeight="1" x14ac:dyDescent="0.25">
      <c r="A64" s="57" t="s">
        <v>8</v>
      </c>
      <c r="B64" s="228" t="s">
        <v>459</v>
      </c>
      <c r="C64" s="50" t="s">
        <v>117</v>
      </c>
      <c r="D64" s="59" t="s">
        <v>10</v>
      </c>
      <c r="E64" s="59">
        <v>1</v>
      </c>
      <c r="F64" s="59">
        <v>0.6</v>
      </c>
      <c r="G64" s="32">
        <f>VLOOKUP($B64,'[2]DUNG CU'!$B$3:$F$270,4,0)</f>
        <v>150000</v>
      </c>
      <c r="H64" s="32">
        <f t="shared" si="0"/>
        <v>5769.2307692307695</v>
      </c>
      <c r="I64" s="32">
        <f t="shared" si="1"/>
        <v>3461.5384615384614</v>
      </c>
    </row>
    <row r="65" spans="1:9" ht="20.25" customHeight="1" x14ac:dyDescent="0.25">
      <c r="A65" s="57" t="s">
        <v>8</v>
      </c>
      <c r="B65" s="228" t="s">
        <v>418</v>
      </c>
      <c r="C65" s="50" t="s">
        <v>20</v>
      </c>
      <c r="D65" s="59" t="s">
        <v>10</v>
      </c>
      <c r="E65" s="59">
        <v>6</v>
      </c>
      <c r="F65" s="59">
        <v>0.6</v>
      </c>
      <c r="G65" s="32">
        <f>VLOOKUP($B65,'[2]DUNG CU'!$B$3:$F$270,4,0)</f>
        <v>110000</v>
      </c>
      <c r="H65" s="32">
        <f t="shared" si="0"/>
        <v>705.12820512820508</v>
      </c>
      <c r="I65" s="32">
        <f t="shared" si="1"/>
        <v>423.07692307692304</v>
      </c>
    </row>
    <row r="66" spans="1:9" ht="20.25" customHeight="1" x14ac:dyDescent="0.25">
      <c r="A66" s="57" t="s">
        <v>8</v>
      </c>
      <c r="B66" s="228" t="s">
        <v>430</v>
      </c>
      <c r="C66" s="50" t="s">
        <v>84</v>
      </c>
      <c r="D66" s="59" t="s">
        <v>10</v>
      </c>
      <c r="E66" s="59">
        <v>6</v>
      </c>
      <c r="F66" s="59">
        <v>0.6</v>
      </c>
      <c r="G66" s="32">
        <f>VLOOKUP($B66,'[2]DUNG CU'!$B$3:$F$270,4,0)</f>
        <v>75000</v>
      </c>
      <c r="H66" s="32">
        <f t="shared" si="0"/>
        <v>480.76923076923077</v>
      </c>
      <c r="I66" s="32">
        <f t="shared" si="1"/>
        <v>288.46153846153845</v>
      </c>
    </row>
    <row r="67" spans="1:9" ht="20.25" customHeight="1" x14ac:dyDescent="0.25">
      <c r="A67" s="57" t="s">
        <v>8</v>
      </c>
      <c r="B67" s="228" t="s">
        <v>431</v>
      </c>
      <c r="C67" s="50" t="s">
        <v>85</v>
      </c>
      <c r="D67" s="59" t="s">
        <v>10</v>
      </c>
      <c r="E67" s="59">
        <v>6</v>
      </c>
      <c r="F67" s="59">
        <v>0.6</v>
      </c>
      <c r="G67" s="32">
        <f>VLOOKUP($B67,'[2]DUNG CU'!$B$3:$F$270,4,0)</f>
        <v>15000</v>
      </c>
      <c r="H67" s="32">
        <f t="shared" si="0"/>
        <v>96.15384615384616</v>
      </c>
      <c r="I67" s="32">
        <f t="shared" si="1"/>
        <v>57.692307692307693</v>
      </c>
    </row>
    <row r="68" spans="1:9" ht="20.25" customHeight="1" x14ac:dyDescent="0.25">
      <c r="A68" s="57" t="s">
        <v>8</v>
      </c>
      <c r="B68" s="228" t="s">
        <v>432</v>
      </c>
      <c r="C68" s="50" t="s">
        <v>86</v>
      </c>
      <c r="D68" s="59" t="s">
        <v>10</v>
      </c>
      <c r="E68" s="59">
        <v>6</v>
      </c>
      <c r="F68" s="59">
        <v>0.6</v>
      </c>
      <c r="G68" s="32">
        <f>VLOOKUP($B68,'[2]DUNG CU'!$B$3:$F$270,4,0)</f>
        <v>340000</v>
      </c>
      <c r="H68" s="32">
        <f t="shared" si="0"/>
        <v>2179.4871794871797</v>
      </c>
      <c r="I68" s="32">
        <f t="shared" si="1"/>
        <v>1307.6923076923078</v>
      </c>
    </row>
    <row r="69" spans="1:9" ht="20.25" customHeight="1" x14ac:dyDescent="0.25">
      <c r="A69" s="57" t="s">
        <v>8</v>
      </c>
      <c r="B69" s="228" t="s">
        <v>433</v>
      </c>
      <c r="C69" s="50" t="s">
        <v>87</v>
      </c>
      <c r="D69" s="59" t="s">
        <v>10</v>
      </c>
      <c r="E69" s="59">
        <v>12</v>
      </c>
      <c r="F69" s="59">
        <v>0.08</v>
      </c>
      <c r="G69" s="32">
        <f>VLOOKUP($B69,'[2]DUNG CU'!$B$3:$F$270,4,0)</f>
        <v>30000</v>
      </c>
      <c r="H69" s="32">
        <f t="shared" si="0"/>
        <v>96.15384615384616</v>
      </c>
      <c r="I69" s="32">
        <f t="shared" si="1"/>
        <v>7.6923076923076934</v>
      </c>
    </row>
    <row r="70" spans="1:9" ht="20.25" customHeight="1" x14ac:dyDescent="0.25">
      <c r="A70" s="57" t="s">
        <v>8</v>
      </c>
      <c r="B70" s="228" t="s">
        <v>417</v>
      </c>
      <c r="C70" s="50" t="s">
        <v>18</v>
      </c>
      <c r="D70" s="59" t="s">
        <v>19</v>
      </c>
      <c r="E70" s="59">
        <v>0.3</v>
      </c>
      <c r="F70" s="59">
        <v>0.01</v>
      </c>
      <c r="G70" s="32">
        <f>VLOOKUP($B70,'[2]DUNG CU'!$B$3:$F$270,4,0)</f>
        <v>80000</v>
      </c>
      <c r="H70" s="32">
        <f t="shared" ref="H70:H133" si="2">G70/(E70*26)</f>
        <v>10256.410256410256</v>
      </c>
      <c r="I70" s="32">
        <f t="shared" ref="I70:I133" si="3">H70*F70</f>
        <v>102.56410256410255</v>
      </c>
    </row>
    <row r="71" spans="1:9" ht="20.25" customHeight="1" x14ac:dyDescent="0.25">
      <c r="A71" s="57" t="s">
        <v>8</v>
      </c>
      <c r="B71" s="228" t="s">
        <v>434</v>
      </c>
      <c r="C71" s="50" t="s">
        <v>88</v>
      </c>
      <c r="D71" s="59" t="s">
        <v>19</v>
      </c>
      <c r="E71" s="59">
        <v>0.3</v>
      </c>
      <c r="F71" s="59">
        <v>0.01</v>
      </c>
      <c r="G71" s="32">
        <f>VLOOKUP($B71,'[2]DUNG CU'!$B$3:$F$270,4,0)</f>
        <v>200000</v>
      </c>
      <c r="H71" s="32">
        <f t="shared" si="2"/>
        <v>25641.025641025641</v>
      </c>
      <c r="I71" s="32">
        <f t="shared" si="3"/>
        <v>256.41025641025641</v>
      </c>
    </row>
    <row r="72" spans="1:9" ht="20.25" customHeight="1" x14ac:dyDescent="0.25">
      <c r="A72" s="57" t="s">
        <v>8</v>
      </c>
      <c r="B72" s="228" t="s">
        <v>435</v>
      </c>
      <c r="C72" s="50" t="s">
        <v>89</v>
      </c>
      <c r="D72" s="59" t="s">
        <v>10</v>
      </c>
      <c r="E72" s="59">
        <v>36</v>
      </c>
      <c r="F72" s="59">
        <v>0.08</v>
      </c>
      <c r="G72" s="32">
        <f>VLOOKUP($B72,'[2]DUNG CU'!$B$3:$F$270,4,0)</f>
        <v>500000</v>
      </c>
      <c r="H72" s="32">
        <f t="shared" si="2"/>
        <v>534.18803418803418</v>
      </c>
      <c r="I72" s="32">
        <f t="shared" si="3"/>
        <v>42.735042735042732</v>
      </c>
    </row>
    <row r="73" spans="1:9" ht="20.25" customHeight="1" x14ac:dyDescent="0.25">
      <c r="A73" s="71" t="s">
        <v>8</v>
      </c>
      <c r="B73" s="231" t="s">
        <v>436</v>
      </c>
      <c r="C73" s="110" t="s">
        <v>90</v>
      </c>
      <c r="D73" s="113" t="s">
        <v>10</v>
      </c>
      <c r="E73" s="113">
        <v>36</v>
      </c>
      <c r="F73" s="113">
        <v>0.08</v>
      </c>
      <c r="G73" s="34">
        <f>VLOOKUP($B73,'[2]DUNG CU'!$B$3:$F$270,4,0)</f>
        <v>250000</v>
      </c>
      <c r="H73" s="34">
        <f t="shared" si="2"/>
        <v>267.09401709401709</v>
      </c>
      <c r="I73" s="34">
        <f t="shared" si="3"/>
        <v>21.367521367521366</v>
      </c>
    </row>
    <row r="74" spans="1:9" ht="20.25" customHeight="1" x14ac:dyDescent="0.25">
      <c r="A74" s="74" t="s">
        <v>8</v>
      </c>
      <c r="B74" s="227" t="s">
        <v>437</v>
      </c>
      <c r="C74" s="67" t="s">
        <v>91</v>
      </c>
      <c r="D74" s="68" t="s">
        <v>10</v>
      </c>
      <c r="E74" s="68">
        <v>60</v>
      </c>
      <c r="F74" s="68">
        <v>4.0000000000000001E-3</v>
      </c>
      <c r="G74" s="115">
        <f>VLOOKUP($B74,'[2]DUNG CU'!$B$3:$F$270,4,0)</f>
        <v>3000000</v>
      </c>
      <c r="H74" s="115">
        <f t="shared" si="2"/>
        <v>1923.0769230769231</v>
      </c>
      <c r="I74" s="115">
        <f t="shared" si="3"/>
        <v>7.6923076923076925</v>
      </c>
    </row>
    <row r="75" spans="1:9" ht="20.25" customHeight="1" x14ac:dyDescent="0.25">
      <c r="A75" s="57" t="s">
        <v>8</v>
      </c>
      <c r="B75" s="228" t="s">
        <v>438</v>
      </c>
      <c r="C75" s="50" t="s">
        <v>92</v>
      </c>
      <c r="D75" s="59" t="s">
        <v>10</v>
      </c>
      <c r="E75" s="59">
        <v>36</v>
      </c>
      <c r="F75" s="59">
        <v>0.03</v>
      </c>
      <c r="G75" s="32">
        <f>VLOOKUP($B75,'[2]DUNG CU'!$B$3:$F$270,4,0)</f>
        <v>1500000</v>
      </c>
      <c r="H75" s="32">
        <f t="shared" si="2"/>
        <v>1602.5641025641025</v>
      </c>
      <c r="I75" s="32">
        <f t="shared" si="3"/>
        <v>48.076923076923073</v>
      </c>
    </row>
    <row r="76" spans="1:9" ht="20.25" customHeight="1" x14ac:dyDescent="0.25">
      <c r="A76" s="57" t="s">
        <v>8</v>
      </c>
      <c r="B76" s="228" t="s">
        <v>439</v>
      </c>
      <c r="C76" s="50" t="s">
        <v>93</v>
      </c>
      <c r="D76" s="59" t="s">
        <v>31</v>
      </c>
      <c r="E76" s="59">
        <v>24</v>
      </c>
      <c r="F76" s="59">
        <v>0.6</v>
      </c>
      <c r="G76" s="32">
        <f>VLOOKUP($B76,'[2]DUNG CU'!$B$3:$F$270,4,0)</f>
        <v>40000</v>
      </c>
      <c r="H76" s="32">
        <f t="shared" si="2"/>
        <v>64.102564102564102</v>
      </c>
      <c r="I76" s="32">
        <f t="shared" si="3"/>
        <v>38.46153846153846</v>
      </c>
    </row>
    <row r="77" spans="1:9" ht="20.25" customHeight="1" x14ac:dyDescent="0.25">
      <c r="A77" s="57" t="s">
        <v>8</v>
      </c>
      <c r="B77" s="228" t="s">
        <v>440</v>
      </c>
      <c r="C77" s="50" t="s">
        <v>94</v>
      </c>
      <c r="D77" s="59" t="s">
        <v>10</v>
      </c>
      <c r="E77" s="59">
        <v>72</v>
      </c>
      <c r="F77" s="59">
        <v>0.12</v>
      </c>
      <c r="G77" s="32">
        <f>VLOOKUP($B77,'[2]DUNG CU'!$B$3:$F$270,4,0)</f>
        <v>3800000</v>
      </c>
      <c r="H77" s="32">
        <f t="shared" si="2"/>
        <v>2029.91452991453</v>
      </c>
      <c r="I77" s="32">
        <f t="shared" si="3"/>
        <v>243.58974358974359</v>
      </c>
    </row>
    <row r="78" spans="1:9" ht="20.25" customHeight="1" x14ac:dyDescent="0.25">
      <c r="A78" s="57" t="s">
        <v>8</v>
      </c>
      <c r="B78" s="228" t="s">
        <v>441</v>
      </c>
      <c r="C78" s="50" t="s">
        <v>95</v>
      </c>
      <c r="D78" s="59" t="s">
        <v>10</v>
      </c>
      <c r="E78" s="59">
        <v>72</v>
      </c>
      <c r="F78" s="59">
        <v>0.2</v>
      </c>
      <c r="G78" s="32">
        <f>VLOOKUP($B78,'[2]DUNG CU'!$B$3:$F$270,4,0)</f>
        <v>2850000</v>
      </c>
      <c r="H78" s="32">
        <f t="shared" si="2"/>
        <v>1522.4358974358975</v>
      </c>
      <c r="I78" s="32">
        <f t="shared" si="3"/>
        <v>304.4871794871795</v>
      </c>
    </row>
    <row r="79" spans="1:9" ht="20.25" customHeight="1" x14ac:dyDescent="0.25">
      <c r="A79" s="57" t="s">
        <v>8</v>
      </c>
      <c r="B79" s="228" t="s">
        <v>442</v>
      </c>
      <c r="C79" s="50" t="s">
        <v>96</v>
      </c>
      <c r="D79" s="59" t="s">
        <v>10</v>
      </c>
      <c r="E79" s="59">
        <v>72</v>
      </c>
      <c r="F79" s="59">
        <v>0.6</v>
      </c>
      <c r="G79" s="32">
        <f>VLOOKUP($B79,'[2]DUNG CU'!$B$3:$F$270,4,0)</f>
        <v>80000</v>
      </c>
      <c r="H79" s="32">
        <f t="shared" si="2"/>
        <v>42.735042735042732</v>
      </c>
      <c r="I79" s="32">
        <f t="shared" si="3"/>
        <v>25.641025641025639</v>
      </c>
    </row>
    <row r="80" spans="1:9" ht="20.25" customHeight="1" x14ac:dyDescent="0.25">
      <c r="A80" s="57" t="s">
        <v>8</v>
      </c>
      <c r="B80" s="228" t="s">
        <v>443</v>
      </c>
      <c r="C80" s="50" t="s">
        <v>97</v>
      </c>
      <c r="D80" s="59" t="s">
        <v>98</v>
      </c>
      <c r="E80" s="59" t="s">
        <v>8</v>
      </c>
      <c r="F80" s="59">
        <v>0.69599999999999995</v>
      </c>
      <c r="G80" s="32">
        <f>VLOOKUP($B80,'[2]DUNG CU'!$B$3:$F$270,4,0)</f>
        <v>1755</v>
      </c>
      <c r="H80" s="32"/>
      <c r="I80" s="32">
        <f>F80*G80</f>
        <v>1221.48</v>
      </c>
    </row>
    <row r="81" spans="1:9" ht="20.25" customHeight="1" x14ac:dyDescent="0.25">
      <c r="A81" s="61"/>
      <c r="B81" s="229"/>
      <c r="C81" s="296" t="s">
        <v>705</v>
      </c>
      <c r="D81" s="63"/>
      <c r="E81" s="63"/>
      <c r="F81" s="64">
        <v>0.1</v>
      </c>
      <c r="G81" s="116"/>
      <c r="H81" s="116"/>
      <c r="I81" s="116">
        <f>SUM(I54:I80)*F81</f>
        <v>3302.7890256410265</v>
      </c>
    </row>
    <row r="82" spans="1:9" ht="20.25" customHeight="1" x14ac:dyDescent="0.25">
      <c r="A82" s="45">
        <v>4</v>
      </c>
      <c r="B82" s="41" t="s">
        <v>118</v>
      </c>
      <c r="C82" s="483" t="s">
        <v>905</v>
      </c>
      <c r="D82" s="483"/>
      <c r="E82" s="483"/>
      <c r="F82" s="483"/>
      <c r="G82" s="85"/>
      <c r="H82" s="85"/>
      <c r="I82" s="81">
        <f>ROUND(SUM(I83:I112),0)</f>
        <v>42391</v>
      </c>
    </row>
    <row r="83" spans="1:9" ht="20.25" customHeight="1" x14ac:dyDescent="0.25">
      <c r="A83" s="74" t="s">
        <v>8</v>
      </c>
      <c r="B83" s="227" t="s">
        <v>420</v>
      </c>
      <c r="C83" s="67" t="s">
        <v>30</v>
      </c>
      <c r="D83" s="68" t="s">
        <v>10</v>
      </c>
      <c r="E83" s="68">
        <v>6</v>
      </c>
      <c r="F83" s="68">
        <v>0.4</v>
      </c>
      <c r="G83" s="115">
        <f>VLOOKUP($B83,'[2]DUNG CU'!$B$3:$F$270,4,0)</f>
        <v>55000</v>
      </c>
      <c r="H83" s="115">
        <f t="shared" si="2"/>
        <v>352.56410256410254</v>
      </c>
      <c r="I83" s="115">
        <f t="shared" si="3"/>
        <v>141.02564102564102</v>
      </c>
    </row>
    <row r="84" spans="1:9" ht="20.25" customHeight="1" x14ac:dyDescent="0.25">
      <c r="A84" s="57" t="s">
        <v>8</v>
      </c>
      <c r="B84" s="230" t="s">
        <v>504</v>
      </c>
      <c r="C84" s="109" t="s">
        <v>119</v>
      </c>
      <c r="D84" s="59" t="s">
        <v>10</v>
      </c>
      <c r="E84" s="59">
        <v>6</v>
      </c>
      <c r="F84" s="59">
        <v>0.4</v>
      </c>
      <c r="G84" s="32">
        <f>VLOOKUP($B84,'[2]DUNG CU'!$B$3:$F$270,4,0)</f>
        <v>2000000</v>
      </c>
      <c r="H84" s="32">
        <f t="shared" si="2"/>
        <v>12820.51282051282</v>
      </c>
      <c r="I84" s="32">
        <f t="shared" si="3"/>
        <v>5128.2051282051289</v>
      </c>
    </row>
    <row r="85" spans="1:9" ht="30.75" customHeight="1" x14ac:dyDescent="0.25">
      <c r="A85" s="57" t="s">
        <v>8</v>
      </c>
      <c r="B85" s="228" t="s">
        <v>460</v>
      </c>
      <c r="C85" s="50" t="s">
        <v>120</v>
      </c>
      <c r="D85" s="59" t="s">
        <v>10</v>
      </c>
      <c r="E85" s="59">
        <v>6</v>
      </c>
      <c r="F85" s="59">
        <v>3</v>
      </c>
      <c r="G85" s="32">
        <f>VLOOKUP($B85,'[2]DUNG CU'!$B$3:$F$270,4,0)</f>
        <v>15000</v>
      </c>
      <c r="H85" s="32">
        <f t="shared" si="2"/>
        <v>96.15384615384616</v>
      </c>
      <c r="I85" s="32">
        <f t="shared" si="3"/>
        <v>288.46153846153845</v>
      </c>
    </row>
    <row r="86" spans="1:9" ht="20.25" customHeight="1" x14ac:dyDescent="0.25">
      <c r="A86" s="57" t="s">
        <v>8</v>
      </c>
      <c r="B86" s="228" t="s">
        <v>461</v>
      </c>
      <c r="C86" s="50" t="s">
        <v>121</v>
      </c>
      <c r="D86" s="59" t="s">
        <v>10</v>
      </c>
      <c r="E86" s="59">
        <v>1</v>
      </c>
      <c r="F86" s="59">
        <v>3</v>
      </c>
      <c r="G86" s="32">
        <f>VLOOKUP($B86,'[2]DUNG CU'!$B$3:$F$270,4,0)</f>
        <v>150000</v>
      </c>
      <c r="H86" s="32">
        <f t="shared" si="2"/>
        <v>5769.2307692307695</v>
      </c>
      <c r="I86" s="32">
        <f t="shared" si="3"/>
        <v>17307.692307692309</v>
      </c>
    </row>
    <row r="87" spans="1:9" ht="20.25" customHeight="1" x14ac:dyDescent="0.25">
      <c r="A87" s="57" t="s">
        <v>8</v>
      </c>
      <c r="B87" s="228" t="s">
        <v>462</v>
      </c>
      <c r="C87" s="50" t="s">
        <v>122</v>
      </c>
      <c r="D87" s="59" t="s">
        <v>10</v>
      </c>
      <c r="E87" s="59">
        <v>3</v>
      </c>
      <c r="F87" s="59">
        <v>1</v>
      </c>
      <c r="G87" s="32">
        <f>VLOOKUP($B87,'[2]DUNG CU'!$B$3:$F$270,4,0)</f>
        <v>7500</v>
      </c>
      <c r="H87" s="32">
        <f t="shared" si="2"/>
        <v>96.15384615384616</v>
      </c>
      <c r="I87" s="32">
        <f t="shared" si="3"/>
        <v>96.15384615384616</v>
      </c>
    </row>
    <row r="88" spans="1:9" ht="20.25" customHeight="1" x14ac:dyDescent="0.25">
      <c r="A88" s="57" t="s">
        <v>8</v>
      </c>
      <c r="B88" s="228" t="s">
        <v>463</v>
      </c>
      <c r="C88" s="50" t="s">
        <v>123</v>
      </c>
      <c r="D88" s="59" t="s">
        <v>10</v>
      </c>
      <c r="E88" s="59">
        <v>6</v>
      </c>
      <c r="F88" s="59">
        <v>0.4</v>
      </c>
      <c r="G88" s="32">
        <f>VLOOKUP($B88,'[2]DUNG CU'!$B$3:$F$270,4,0)</f>
        <v>200000</v>
      </c>
      <c r="H88" s="32">
        <f t="shared" si="2"/>
        <v>1282.051282051282</v>
      </c>
      <c r="I88" s="32">
        <f t="shared" si="3"/>
        <v>512.82051282051282</v>
      </c>
    </row>
    <row r="89" spans="1:9" ht="20.25" customHeight="1" x14ac:dyDescent="0.25">
      <c r="A89" s="57" t="s">
        <v>8</v>
      </c>
      <c r="B89" s="228" t="s">
        <v>418</v>
      </c>
      <c r="C89" s="50" t="s">
        <v>20</v>
      </c>
      <c r="D89" s="59" t="s">
        <v>10</v>
      </c>
      <c r="E89" s="59">
        <v>6</v>
      </c>
      <c r="F89" s="59">
        <v>0.4</v>
      </c>
      <c r="G89" s="32">
        <f>VLOOKUP($B89,'[2]DUNG CU'!$B$3:$F$270,4,0)</f>
        <v>110000</v>
      </c>
      <c r="H89" s="32">
        <f t="shared" si="2"/>
        <v>705.12820512820508</v>
      </c>
      <c r="I89" s="32">
        <f t="shared" si="3"/>
        <v>282.05128205128204</v>
      </c>
    </row>
    <row r="90" spans="1:9" ht="20.25" customHeight="1" x14ac:dyDescent="0.25">
      <c r="A90" s="57" t="s">
        <v>8</v>
      </c>
      <c r="B90" s="228" t="s">
        <v>428</v>
      </c>
      <c r="C90" s="50" t="s">
        <v>82</v>
      </c>
      <c r="D90" s="59" t="s">
        <v>10</v>
      </c>
      <c r="E90" s="59">
        <v>6</v>
      </c>
      <c r="F90" s="59">
        <v>0.4</v>
      </c>
      <c r="G90" s="32">
        <f>VLOOKUP($B90,'[2]DUNG CU'!$B$3:$F$270,4,0)</f>
        <v>44000</v>
      </c>
      <c r="H90" s="32">
        <f t="shared" si="2"/>
        <v>282.05128205128204</v>
      </c>
      <c r="I90" s="32">
        <f t="shared" si="3"/>
        <v>112.82051282051282</v>
      </c>
    </row>
    <row r="91" spans="1:9" ht="20.25" customHeight="1" x14ac:dyDescent="0.25">
      <c r="A91" s="57" t="s">
        <v>8</v>
      </c>
      <c r="B91" s="228" t="s">
        <v>427</v>
      </c>
      <c r="C91" s="50" t="s">
        <v>81</v>
      </c>
      <c r="D91" s="59" t="s">
        <v>10</v>
      </c>
      <c r="E91" s="59">
        <v>6</v>
      </c>
      <c r="F91" s="59">
        <v>0.4</v>
      </c>
      <c r="G91" s="32">
        <f>VLOOKUP($B91,'[2]DUNG CU'!$B$3:$F$270,4,0)</f>
        <v>143000</v>
      </c>
      <c r="H91" s="32">
        <f t="shared" si="2"/>
        <v>916.66666666666663</v>
      </c>
      <c r="I91" s="32">
        <f t="shared" si="3"/>
        <v>366.66666666666669</v>
      </c>
    </row>
    <row r="92" spans="1:9" ht="20.25" customHeight="1" x14ac:dyDescent="0.25">
      <c r="A92" s="57" t="s">
        <v>8</v>
      </c>
      <c r="B92" s="228" t="s">
        <v>464</v>
      </c>
      <c r="C92" s="50" t="s">
        <v>124</v>
      </c>
      <c r="D92" s="59" t="s">
        <v>10</v>
      </c>
      <c r="E92" s="59">
        <v>6</v>
      </c>
      <c r="F92" s="59">
        <v>0.4</v>
      </c>
      <c r="G92" s="32">
        <f>VLOOKUP($B92,'[2]DUNG CU'!$B$3:$F$270,4,0)</f>
        <v>140000</v>
      </c>
      <c r="H92" s="32">
        <f t="shared" si="2"/>
        <v>897.43589743589746</v>
      </c>
      <c r="I92" s="32">
        <f t="shared" si="3"/>
        <v>358.97435897435901</v>
      </c>
    </row>
    <row r="93" spans="1:9" ht="20.25" customHeight="1" x14ac:dyDescent="0.25">
      <c r="A93" s="57" t="s">
        <v>8</v>
      </c>
      <c r="B93" s="228" t="s">
        <v>430</v>
      </c>
      <c r="C93" s="50" t="s">
        <v>84</v>
      </c>
      <c r="D93" s="59" t="s">
        <v>10</v>
      </c>
      <c r="E93" s="59">
        <v>6</v>
      </c>
      <c r="F93" s="59">
        <v>0.4</v>
      </c>
      <c r="G93" s="32">
        <f>VLOOKUP($B93,'[2]DUNG CU'!$B$3:$F$270,4,0)</f>
        <v>75000</v>
      </c>
      <c r="H93" s="32">
        <f t="shared" si="2"/>
        <v>480.76923076923077</v>
      </c>
      <c r="I93" s="32">
        <f t="shared" si="3"/>
        <v>192.30769230769232</v>
      </c>
    </row>
    <row r="94" spans="1:9" ht="20.25" customHeight="1" x14ac:dyDescent="0.25">
      <c r="A94" s="57" t="s">
        <v>8</v>
      </c>
      <c r="B94" s="228" t="s">
        <v>431</v>
      </c>
      <c r="C94" s="50" t="s">
        <v>85</v>
      </c>
      <c r="D94" s="59" t="s">
        <v>10</v>
      </c>
      <c r="E94" s="59">
        <v>6</v>
      </c>
      <c r="F94" s="59">
        <v>0.4</v>
      </c>
      <c r="G94" s="32">
        <f>VLOOKUP($B94,'[2]DUNG CU'!$B$3:$F$270,4,0)</f>
        <v>15000</v>
      </c>
      <c r="H94" s="32">
        <f t="shared" si="2"/>
        <v>96.15384615384616</v>
      </c>
      <c r="I94" s="32">
        <f t="shared" si="3"/>
        <v>38.461538461538467</v>
      </c>
    </row>
    <row r="95" spans="1:9" ht="20.25" customHeight="1" x14ac:dyDescent="0.25">
      <c r="A95" s="57" t="s">
        <v>8</v>
      </c>
      <c r="B95" s="228" t="s">
        <v>465</v>
      </c>
      <c r="C95" s="50" t="s">
        <v>125</v>
      </c>
      <c r="D95" s="59" t="s">
        <v>10</v>
      </c>
      <c r="E95" s="59">
        <v>24</v>
      </c>
      <c r="F95" s="59">
        <v>0.4</v>
      </c>
      <c r="G95" s="32">
        <f>VLOOKUP($B95,'[2]DUNG CU'!$B$3:$F$270,4,0)</f>
        <v>6360000</v>
      </c>
      <c r="H95" s="32">
        <f t="shared" si="2"/>
        <v>10192.307692307691</v>
      </c>
      <c r="I95" s="32">
        <f t="shared" si="3"/>
        <v>4076.9230769230767</v>
      </c>
    </row>
    <row r="96" spans="1:9" ht="20.25" customHeight="1" x14ac:dyDescent="0.25">
      <c r="A96" s="57" t="s">
        <v>8</v>
      </c>
      <c r="B96" s="228" t="s">
        <v>466</v>
      </c>
      <c r="C96" s="50" t="s">
        <v>126</v>
      </c>
      <c r="D96" s="59" t="s">
        <v>10</v>
      </c>
      <c r="E96" s="59">
        <v>24</v>
      </c>
      <c r="F96" s="59">
        <v>0.4</v>
      </c>
      <c r="G96" s="32">
        <f>VLOOKUP($B96,'[2]DUNG CU'!$B$3:$F$270,4,0)</f>
        <v>4500000</v>
      </c>
      <c r="H96" s="32">
        <f t="shared" si="2"/>
        <v>7211.5384615384619</v>
      </c>
      <c r="I96" s="32">
        <f t="shared" si="3"/>
        <v>2884.6153846153848</v>
      </c>
    </row>
    <row r="97" spans="1:9" ht="20.25" customHeight="1" x14ac:dyDescent="0.25">
      <c r="A97" s="57" t="s">
        <v>8</v>
      </c>
      <c r="B97" s="228" t="s">
        <v>467</v>
      </c>
      <c r="C97" s="50" t="s">
        <v>127</v>
      </c>
      <c r="D97" s="59" t="s">
        <v>10</v>
      </c>
      <c r="E97" s="59">
        <v>12</v>
      </c>
      <c r="F97" s="59">
        <v>0.4</v>
      </c>
      <c r="G97" s="32">
        <f>VLOOKUP($B97,'[2]DUNG CU'!$B$3:$F$270,4,0)</f>
        <v>1600000</v>
      </c>
      <c r="H97" s="32">
        <f t="shared" si="2"/>
        <v>5128.2051282051279</v>
      </c>
      <c r="I97" s="32">
        <f t="shared" si="3"/>
        <v>2051.2820512820513</v>
      </c>
    </row>
    <row r="98" spans="1:9" ht="20.25" customHeight="1" x14ac:dyDescent="0.25">
      <c r="A98" s="57" t="s">
        <v>8</v>
      </c>
      <c r="B98" s="228" t="s">
        <v>432</v>
      </c>
      <c r="C98" s="50" t="s">
        <v>86</v>
      </c>
      <c r="D98" s="59" t="s">
        <v>10</v>
      </c>
      <c r="E98" s="59">
        <v>6</v>
      </c>
      <c r="F98" s="59">
        <v>0.4</v>
      </c>
      <c r="G98" s="32">
        <f>VLOOKUP($B98,'[2]DUNG CU'!$B$3:$F$270,4,0)</f>
        <v>340000</v>
      </c>
      <c r="H98" s="32">
        <f t="shared" si="2"/>
        <v>2179.4871794871797</v>
      </c>
      <c r="I98" s="32">
        <f t="shared" si="3"/>
        <v>871.79487179487194</v>
      </c>
    </row>
    <row r="99" spans="1:9" ht="20.25" customHeight="1" x14ac:dyDescent="0.25">
      <c r="A99" s="57" t="s">
        <v>8</v>
      </c>
      <c r="B99" s="228" t="s">
        <v>452</v>
      </c>
      <c r="C99" s="50" t="s">
        <v>108</v>
      </c>
      <c r="D99" s="59" t="s">
        <v>10</v>
      </c>
      <c r="E99" s="59">
        <v>6</v>
      </c>
      <c r="F99" s="59">
        <v>0.4</v>
      </c>
      <c r="G99" s="32">
        <f>VLOOKUP($B99,'[2]DUNG CU'!$B$3:$F$270,4,0)</f>
        <v>700000</v>
      </c>
      <c r="H99" s="32">
        <f t="shared" si="2"/>
        <v>4487.1794871794873</v>
      </c>
      <c r="I99" s="32">
        <f t="shared" si="3"/>
        <v>1794.8717948717949</v>
      </c>
    </row>
    <row r="100" spans="1:9" ht="20.25" customHeight="1" x14ac:dyDescent="0.25">
      <c r="A100" s="57" t="s">
        <v>8</v>
      </c>
      <c r="B100" s="228" t="s">
        <v>433</v>
      </c>
      <c r="C100" s="50" t="s">
        <v>87</v>
      </c>
      <c r="D100" s="59" t="s">
        <v>10</v>
      </c>
      <c r="E100" s="59">
        <v>12</v>
      </c>
      <c r="F100" s="59">
        <v>0.08</v>
      </c>
      <c r="G100" s="32">
        <f>VLOOKUP($B100,'[2]DUNG CU'!$B$3:$F$270,4,0)</f>
        <v>30000</v>
      </c>
      <c r="H100" s="32">
        <f t="shared" si="2"/>
        <v>96.15384615384616</v>
      </c>
      <c r="I100" s="32">
        <f t="shared" si="3"/>
        <v>7.6923076923076934</v>
      </c>
    </row>
    <row r="101" spans="1:9" ht="20.25" customHeight="1" x14ac:dyDescent="0.25">
      <c r="A101" s="57" t="s">
        <v>8</v>
      </c>
      <c r="B101" s="228" t="s">
        <v>417</v>
      </c>
      <c r="C101" s="50" t="s">
        <v>18</v>
      </c>
      <c r="D101" s="59" t="s">
        <v>19</v>
      </c>
      <c r="E101" s="59">
        <v>0.3</v>
      </c>
      <c r="F101" s="59">
        <v>0.01</v>
      </c>
      <c r="G101" s="32">
        <f>VLOOKUP($B101,'[2]DUNG CU'!$B$3:$F$270,4,0)</f>
        <v>80000</v>
      </c>
      <c r="H101" s="32">
        <f t="shared" si="2"/>
        <v>10256.410256410256</v>
      </c>
      <c r="I101" s="32">
        <f t="shared" si="3"/>
        <v>102.56410256410255</v>
      </c>
    </row>
    <row r="102" spans="1:9" ht="20.25" customHeight="1" x14ac:dyDescent="0.25">
      <c r="A102" s="57" t="s">
        <v>8</v>
      </c>
      <c r="B102" s="228" t="s">
        <v>434</v>
      </c>
      <c r="C102" s="50" t="s">
        <v>88</v>
      </c>
      <c r="D102" s="59" t="s">
        <v>19</v>
      </c>
      <c r="E102" s="59">
        <v>0.3</v>
      </c>
      <c r="F102" s="59">
        <v>0.01</v>
      </c>
      <c r="G102" s="32">
        <f>VLOOKUP($B102,'[2]DUNG CU'!$B$3:$F$270,4,0)</f>
        <v>200000</v>
      </c>
      <c r="H102" s="32">
        <f t="shared" si="2"/>
        <v>25641.025641025641</v>
      </c>
      <c r="I102" s="32">
        <f t="shared" si="3"/>
        <v>256.41025641025641</v>
      </c>
    </row>
    <row r="103" spans="1:9" ht="20.25" customHeight="1" x14ac:dyDescent="0.25">
      <c r="A103" s="57" t="s">
        <v>8</v>
      </c>
      <c r="B103" s="228" t="s">
        <v>435</v>
      </c>
      <c r="C103" s="50" t="s">
        <v>89</v>
      </c>
      <c r="D103" s="59" t="s">
        <v>10</v>
      </c>
      <c r="E103" s="59">
        <v>36</v>
      </c>
      <c r="F103" s="59">
        <v>6.7000000000000004E-2</v>
      </c>
      <c r="G103" s="32">
        <f>VLOOKUP($B103,'[2]DUNG CU'!$B$3:$F$270,4,0)</f>
        <v>500000</v>
      </c>
      <c r="H103" s="32">
        <f t="shared" si="2"/>
        <v>534.18803418803418</v>
      </c>
      <c r="I103" s="32">
        <f t="shared" si="3"/>
        <v>35.79059829059829</v>
      </c>
    </row>
    <row r="104" spans="1:9" ht="20.25" customHeight="1" x14ac:dyDescent="0.25">
      <c r="A104" s="57" t="s">
        <v>8</v>
      </c>
      <c r="B104" s="228" t="s">
        <v>436</v>
      </c>
      <c r="C104" s="50" t="s">
        <v>90</v>
      </c>
      <c r="D104" s="59" t="s">
        <v>10</v>
      </c>
      <c r="E104" s="59">
        <v>36</v>
      </c>
      <c r="F104" s="59">
        <v>6.7000000000000004E-2</v>
      </c>
      <c r="G104" s="32">
        <f>VLOOKUP($B104,'[2]DUNG CU'!$B$3:$F$270,4,0)</f>
        <v>250000</v>
      </c>
      <c r="H104" s="32">
        <f t="shared" si="2"/>
        <v>267.09401709401709</v>
      </c>
      <c r="I104" s="32">
        <f t="shared" si="3"/>
        <v>17.895299145299145</v>
      </c>
    </row>
    <row r="105" spans="1:9" ht="20.25" customHeight="1" x14ac:dyDescent="0.25">
      <c r="A105" s="57" t="s">
        <v>8</v>
      </c>
      <c r="B105" s="228" t="s">
        <v>437</v>
      </c>
      <c r="C105" s="50" t="s">
        <v>91</v>
      </c>
      <c r="D105" s="59" t="s">
        <v>10</v>
      </c>
      <c r="E105" s="59">
        <v>60</v>
      </c>
      <c r="F105" s="59">
        <v>3.0000000000000001E-3</v>
      </c>
      <c r="G105" s="32">
        <f>VLOOKUP($B105,'[2]DUNG CU'!$B$3:$F$270,4,0)</f>
        <v>3000000</v>
      </c>
      <c r="H105" s="32">
        <f t="shared" si="2"/>
        <v>1923.0769230769231</v>
      </c>
      <c r="I105" s="32">
        <f t="shared" si="3"/>
        <v>5.7692307692307692</v>
      </c>
    </row>
    <row r="106" spans="1:9" ht="20.25" customHeight="1" x14ac:dyDescent="0.25">
      <c r="A106" s="57" t="s">
        <v>8</v>
      </c>
      <c r="B106" s="228" t="s">
        <v>438</v>
      </c>
      <c r="C106" s="50" t="s">
        <v>92</v>
      </c>
      <c r="D106" s="59" t="s">
        <v>10</v>
      </c>
      <c r="E106" s="59">
        <v>36</v>
      </c>
      <c r="F106" s="59">
        <v>2.5000000000000001E-2</v>
      </c>
      <c r="G106" s="32">
        <f>VLOOKUP($B106,'[2]DUNG CU'!$B$3:$F$270,4,0)</f>
        <v>1500000</v>
      </c>
      <c r="H106" s="32">
        <f t="shared" si="2"/>
        <v>1602.5641025641025</v>
      </c>
      <c r="I106" s="32">
        <f t="shared" si="3"/>
        <v>40.064102564102569</v>
      </c>
    </row>
    <row r="107" spans="1:9" ht="20.25" customHeight="1" x14ac:dyDescent="0.25">
      <c r="A107" s="57" t="s">
        <v>8</v>
      </c>
      <c r="B107" s="228" t="s">
        <v>439</v>
      </c>
      <c r="C107" s="50" t="s">
        <v>93</v>
      </c>
      <c r="D107" s="59" t="s">
        <v>31</v>
      </c>
      <c r="E107" s="59">
        <v>24</v>
      </c>
      <c r="F107" s="59">
        <v>0.4</v>
      </c>
      <c r="G107" s="32">
        <f>VLOOKUP($B107,'[2]DUNG CU'!$B$3:$F$270,4,0)</f>
        <v>40000</v>
      </c>
      <c r="H107" s="32">
        <f t="shared" si="2"/>
        <v>64.102564102564102</v>
      </c>
      <c r="I107" s="32">
        <f t="shared" si="3"/>
        <v>25.641025641025642</v>
      </c>
    </row>
    <row r="108" spans="1:9" ht="20.25" customHeight="1" x14ac:dyDescent="0.25">
      <c r="A108" s="57" t="s">
        <v>8</v>
      </c>
      <c r="B108" s="228" t="s">
        <v>440</v>
      </c>
      <c r="C108" s="50" t="s">
        <v>94</v>
      </c>
      <c r="D108" s="59" t="s">
        <v>10</v>
      </c>
      <c r="E108" s="59">
        <v>72</v>
      </c>
      <c r="F108" s="59">
        <v>0.1</v>
      </c>
      <c r="G108" s="32">
        <f>VLOOKUP($B108,'[2]DUNG CU'!$B$3:$F$270,4,0)</f>
        <v>3800000</v>
      </c>
      <c r="H108" s="32">
        <f t="shared" si="2"/>
        <v>2029.91452991453</v>
      </c>
      <c r="I108" s="32">
        <f t="shared" si="3"/>
        <v>202.991452991453</v>
      </c>
    </row>
    <row r="109" spans="1:9" ht="20.25" customHeight="1" x14ac:dyDescent="0.25">
      <c r="A109" s="71" t="s">
        <v>8</v>
      </c>
      <c r="B109" s="231" t="s">
        <v>441</v>
      </c>
      <c r="C109" s="110" t="s">
        <v>95</v>
      </c>
      <c r="D109" s="113" t="s">
        <v>10</v>
      </c>
      <c r="E109" s="113">
        <v>72</v>
      </c>
      <c r="F109" s="113">
        <v>0.2</v>
      </c>
      <c r="G109" s="34">
        <f>VLOOKUP($B109,'[2]DUNG CU'!$B$3:$F$270,4,0)</f>
        <v>2850000</v>
      </c>
      <c r="H109" s="34">
        <f t="shared" si="2"/>
        <v>1522.4358974358975</v>
      </c>
      <c r="I109" s="34">
        <f t="shared" si="3"/>
        <v>304.4871794871795</v>
      </c>
    </row>
    <row r="110" spans="1:9" ht="20.25" customHeight="1" x14ac:dyDescent="0.25">
      <c r="A110" s="74" t="s">
        <v>8</v>
      </c>
      <c r="B110" s="227" t="s">
        <v>442</v>
      </c>
      <c r="C110" s="67" t="s">
        <v>96</v>
      </c>
      <c r="D110" s="68" t="s">
        <v>10</v>
      </c>
      <c r="E110" s="68">
        <v>72</v>
      </c>
      <c r="F110" s="68">
        <v>0.4</v>
      </c>
      <c r="G110" s="115">
        <f>VLOOKUP($B110,'[2]DUNG CU'!$B$3:$F$270,4,0)</f>
        <v>80000</v>
      </c>
      <c r="H110" s="115">
        <f t="shared" si="2"/>
        <v>42.735042735042732</v>
      </c>
      <c r="I110" s="115">
        <f t="shared" si="3"/>
        <v>17.094017094017094</v>
      </c>
    </row>
    <row r="111" spans="1:9" ht="20.25" customHeight="1" x14ac:dyDescent="0.25">
      <c r="A111" s="57" t="s">
        <v>8</v>
      </c>
      <c r="B111" s="228" t="s">
        <v>443</v>
      </c>
      <c r="C111" s="50" t="s">
        <v>97</v>
      </c>
      <c r="D111" s="59" t="s">
        <v>98</v>
      </c>
      <c r="E111" s="59" t="s">
        <v>8</v>
      </c>
      <c r="F111" s="59">
        <v>0.57899999999999996</v>
      </c>
      <c r="G111" s="32">
        <f>VLOOKUP($B111,'[2]DUNG CU'!$B$3:$F$270,4,0)</f>
        <v>1755</v>
      </c>
      <c r="H111" s="32"/>
      <c r="I111" s="32">
        <f>F111*G111</f>
        <v>1016.145</v>
      </c>
    </row>
    <row r="112" spans="1:9" ht="20.25" customHeight="1" x14ac:dyDescent="0.25">
      <c r="A112" s="61"/>
      <c r="B112" s="229"/>
      <c r="C112" s="296" t="s">
        <v>705</v>
      </c>
      <c r="D112" s="63"/>
      <c r="E112" s="63"/>
      <c r="F112" s="64">
        <v>0.1</v>
      </c>
      <c r="G112" s="116"/>
      <c r="H112" s="116"/>
      <c r="I112" s="116">
        <f>SUM(I83:I111)*F112</f>
        <v>3853.7672777777789</v>
      </c>
    </row>
    <row r="113" spans="1:9" ht="20.25" customHeight="1" x14ac:dyDescent="0.25">
      <c r="A113" s="45">
        <v>5</v>
      </c>
      <c r="B113" s="41" t="s">
        <v>128</v>
      </c>
      <c r="C113" s="483" t="s">
        <v>906</v>
      </c>
      <c r="D113" s="483"/>
      <c r="E113" s="483"/>
      <c r="F113" s="483"/>
      <c r="G113" s="85"/>
      <c r="H113" s="85"/>
      <c r="I113" s="81">
        <f>ROUND(SUM(I114:I145),0)</f>
        <v>45646</v>
      </c>
    </row>
    <row r="114" spans="1:9" ht="20.25" customHeight="1" x14ac:dyDescent="0.25">
      <c r="A114" s="74" t="s">
        <v>8</v>
      </c>
      <c r="B114" s="227" t="s">
        <v>420</v>
      </c>
      <c r="C114" s="67" t="s">
        <v>30</v>
      </c>
      <c r="D114" s="68" t="s">
        <v>10</v>
      </c>
      <c r="E114" s="68">
        <v>6</v>
      </c>
      <c r="F114" s="68">
        <v>0.4</v>
      </c>
      <c r="G114" s="115">
        <f>VLOOKUP($B114,'[2]DUNG CU'!$B$3:$F$270,4,0)</f>
        <v>55000</v>
      </c>
      <c r="H114" s="115">
        <f t="shared" si="2"/>
        <v>352.56410256410254</v>
      </c>
      <c r="I114" s="115">
        <f t="shared" si="3"/>
        <v>141.02564102564102</v>
      </c>
    </row>
    <row r="115" spans="1:9" ht="20.25" customHeight="1" x14ac:dyDescent="0.25">
      <c r="A115" s="57" t="s">
        <v>8</v>
      </c>
      <c r="B115" s="228" t="s">
        <v>445</v>
      </c>
      <c r="C115" s="50" t="s">
        <v>101</v>
      </c>
      <c r="D115" s="59" t="s">
        <v>10</v>
      </c>
      <c r="E115" s="59">
        <v>6</v>
      </c>
      <c r="F115" s="59">
        <v>0.4</v>
      </c>
      <c r="G115" s="32">
        <f>VLOOKUP($B115,'[2]DUNG CU'!$B$3:$F$270,4,0)</f>
        <v>3500000</v>
      </c>
      <c r="H115" s="32">
        <f t="shared" si="2"/>
        <v>22435.897435897437</v>
      </c>
      <c r="I115" s="32">
        <f t="shared" si="3"/>
        <v>8974.3589743589746</v>
      </c>
    </row>
    <row r="116" spans="1:9" ht="30.75" customHeight="1" x14ac:dyDescent="0.25">
      <c r="A116" s="57" t="s">
        <v>8</v>
      </c>
      <c r="B116" s="228" t="s">
        <v>460</v>
      </c>
      <c r="C116" s="50" t="s">
        <v>120</v>
      </c>
      <c r="D116" s="59" t="s">
        <v>10</v>
      </c>
      <c r="E116" s="59">
        <v>6</v>
      </c>
      <c r="F116" s="59">
        <v>3</v>
      </c>
      <c r="G116" s="32">
        <f>VLOOKUP($B116,'[2]DUNG CU'!$B$3:$F$270,4,0)</f>
        <v>15000</v>
      </c>
      <c r="H116" s="32">
        <f t="shared" si="2"/>
        <v>96.15384615384616</v>
      </c>
      <c r="I116" s="32">
        <f t="shared" si="3"/>
        <v>288.46153846153845</v>
      </c>
    </row>
    <row r="117" spans="1:9" ht="20.25" customHeight="1" x14ac:dyDescent="0.25">
      <c r="A117" s="57" t="s">
        <v>8</v>
      </c>
      <c r="B117" s="228" t="s">
        <v>461</v>
      </c>
      <c r="C117" s="50" t="s">
        <v>121</v>
      </c>
      <c r="D117" s="59" t="s">
        <v>10</v>
      </c>
      <c r="E117" s="59">
        <v>1</v>
      </c>
      <c r="F117" s="59">
        <v>3</v>
      </c>
      <c r="G117" s="32">
        <f>VLOOKUP($B117,'[2]DUNG CU'!$B$3:$F$270,4,0)</f>
        <v>150000</v>
      </c>
      <c r="H117" s="32">
        <f t="shared" si="2"/>
        <v>5769.2307692307695</v>
      </c>
      <c r="I117" s="32">
        <f t="shared" si="3"/>
        <v>17307.692307692309</v>
      </c>
    </row>
    <row r="118" spans="1:9" ht="20.25" customHeight="1" x14ac:dyDescent="0.25">
      <c r="A118" s="57" t="s">
        <v>8</v>
      </c>
      <c r="B118" s="228" t="s">
        <v>462</v>
      </c>
      <c r="C118" s="50" t="s">
        <v>122</v>
      </c>
      <c r="D118" s="59" t="s">
        <v>10</v>
      </c>
      <c r="E118" s="59">
        <v>3</v>
      </c>
      <c r="F118" s="59">
        <v>1</v>
      </c>
      <c r="G118" s="32">
        <f>VLOOKUP($B118,'[2]DUNG CU'!$B$3:$F$270,4,0)</f>
        <v>7500</v>
      </c>
      <c r="H118" s="32">
        <f t="shared" si="2"/>
        <v>96.15384615384616</v>
      </c>
      <c r="I118" s="32">
        <f t="shared" si="3"/>
        <v>96.15384615384616</v>
      </c>
    </row>
    <row r="119" spans="1:9" ht="20.25" customHeight="1" x14ac:dyDescent="0.25">
      <c r="A119" s="57" t="s">
        <v>8</v>
      </c>
      <c r="B119" s="228" t="s">
        <v>458</v>
      </c>
      <c r="C119" s="50" t="s">
        <v>116</v>
      </c>
      <c r="D119" s="59" t="s">
        <v>10</v>
      </c>
      <c r="E119" s="59">
        <v>1</v>
      </c>
      <c r="F119" s="59">
        <v>0.4</v>
      </c>
      <c r="G119" s="32">
        <f>VLOOKUP($B119,'[2]DUNG CU'!$B$3:$F$270,4,0)</f>
        <v>3000</v>
      </c>
      <c r="H119" s="32">
        <f t="shared" si="2"/>
        <v>115.38461538461539</v>
      </c>
      <c r="I119" s="32">
        <f t="shared" si="3"/>
        <v>46.15384615384616</v>
      </c>
    </row>
    <row r="120" spans="1:9" ht="20.25" customHeight="1" x14ac:dyDescent="0.25">
      <c r="A120" s="57" t="s">
        <v>8</v>
      </c>
      <c r="B120" s="228" t="s">
        <v>446</v>
      </c>
      <c r="C120" s="50" t="s">
        <v>102</v>
      </c>
      <c r="D120" s="59" t="s">
        <v>10</v>
      </c>
      <c r="E120" s="59">
        <v>1</v>
      </c>
      <c r="F120" s="59">
        <v>0.4</v>
      </c>
      <c r="G120" s="32">
        <f>VLOOKUP($B120,'[2]DUNG CU'!$B$3:$F$270,4,0)</f>
        <v>3000</v>
      </c>
      <c r="H120" s="32">
        <f t="shared" si="2"/>
        <v>115.38461538461539</v>
      </c>
      <c r="I120" s="32">
        <f t="shared" si="3"/>
        <v>46.15384615384616</v>
      </c>
    </row>
    <row r="121" spans="1:9" ht="20.25" customHeight="1" x14ac:dyDescent="0.25">
      <c r="A121" s="57" t="s">
        <v>8</v>
      </c>
      <c r="B121" s="228" t="s">
        <v>428</v>
      </c>
      <c r="C121" s="50" t="s">
        <v>82</v>
      </c>
      <c r="D121" s="59" t="s">
        <v>10</v>
      </c>
      <c r="E121" s="59">
        <v>6</v>
      </c>
      <c r="F121" s="59">
        <v>0.4</v>
      </c>
      <c r="G121" s="32">
        <f>VLOOKUP($B121,'[2]DUNG CU'!$B$3:$F$270,4,0)</f>
        <v>44000</v>
      </c>
      <c r="H121" s="32">
        <f t="shared" si="2"/>
        <v>282.05128205128204</v>
      </c>
      <c r="I121" s="32">
        <f t="shared" si="3"/>
        <v>112.82051282051282</v>
      </c>
    </row>
    <row r="122" spans="1:9" ht="20.25" customHeight="1" x14ac:dyDescent="0.25">
      <c r="A122" s="57" t="s">
        <v>8</v>
      </c>
      <c r="B122" s="228" t="s">
        <v>468</v>
      </c>
      <c r="C122" s="50" t="s">
        <v>129</v>
      </c>
      <c r="D122" s="59" t="s">
        <v>10</v>
      </c>
      <c r="E122" s="59">
        <v>6</v>
      </c>
      <c r="F122" s="59">
        <v>0.4</v>
      </c>
      <c r="G122" s="32">
        <f>VLOOKUP($B122,'[2]DUNG CU'!$B$3:$F$270,4,0)</f>
        <v>50000</v>
      </c>
      <c r="H122" s="32">
        <f t="shared" si="2"/>
        <v>320.5128205128205</v>
      </c>
      <c r="I122" s="32">
        <f t="shared" si="3"/>
        <v>128.2051282051282</v>
      </c>
    </row>
    <row r="123" spans="1:9" ht="20.25" customHeight="1" x14ac:dyDescent="0.25">
      <c r="A123" s="57" t="s">
        <v>8</v>
      </c>
      <c r="B123" s="228" t="s">
        <v>469</v>
      </c>
      <c r="C123" s="50" t="s">
        <v>130</v>
      </c>
      <c r="D123" s="59" t="s">
        <v>10</v>
      </c>
      <c r="E123" s="59">
        <v>6</v>
      </c>
      <c r="F123" s="59">
        <v>0.4</v>
      </c>
      <c r="G123" s="32">
        <f>VLOOKUP($B123,'[2]DUNG CU'!$B$3:$F$270,4,0)</f>
        <v>60000</v>
      </c>
      <c r="H123" s="32">
        <f t="shared" si="2"/>
        <v>384.61538461538464</v>
      </c>
      <c r="I123" s="32">
        <f t="shared" si="3"/>
        <v>153.84615384615387</v>
      </c>
    </row>
    <row r="124" spans="1:9" ht="20.25" customHeight="1" x14ac:dyDescent="0.25">
      <c r="A124" s="57" t="s">
        <v>8</v>
      </c>
      <c r="B124" s="228" t="s">
        <v>470</v>
      </c>
      <c r="C124" s="50" t="s">
        <v>131</v>
      </c>
      <c r="D124" s="59" t="s">
        <v>10</v>
      </c>
      <c r="E124" s="59">
        <v>6</v>
      </c>
      <c r="F124" s="59">
        <v>0.4</v>
      </c>
      <c r="G124" s="32">
        <f>VLOOKUP($B124,'[2]DUNG CU'!$B$3:$F$270,4,0)</f>
        <v>100000</v>
      </c>
      <c r="H124" s="32">
        <f t="shared" si="2"/>
        <v>641.02564102564099</v>
      </c>
      <c r="I124" s="32">
        <f t="shared" si="3"/>
        <v>256.41025641025641</v>
      </c>
    </row>
    <row r="125" spans="1:9" ht="20.25" customHeight="1" x14ac:dyDescent="0.25">
      <c r="A125" s="57" t="s">
        <v>8</v>
      </c>
      <c r="B125" s="228" t="s">
        <v>430</v>
      </c>
      <c r="C125" s="50" t="s">
        <v>84</v>
      </c>
      <c r="D125" s="59" t="s">
        <v>10</v>
      </c>
      <c r="E125" s="59">
        <v>6</v>
      </c>
      <c r="F125" s="59">
        <v>0.4</v>
      </c>
      <c r="G125" s="32">
        <f>VLOOKUP($B125,'[2]DUNG CU'!$B$3:$F$270,4,0)</f>
        <v>75000</v>
      </c>
      <c r="H125" s="32">
        <f t="shared" si="2"/>
        <v>480.76923076923077</v>
      </c>
      <c r="I125" s="32">
        <f t="shared" si="3"/>
        <v>192.30769230769232</v>
      </c>
    </row>
    <row r="126" spans="1:9" ht="20.25" customHeight="1" x14ac:dyDescent="0.25">
      <c r="A126" s="57" t="s">
        <v>8</v>
      </c>
      <c r="B126" s="228" t="s">
        <v>431</v>
      </c>
      <c r="C126" s="50" t="s">
        <v>85</v>
      </c>
      <c r="D126" s="59" t="s">
        <v>10</v>
      </c>
      <c r="E126" s="59">
        <v>6</v>
      </c>
      <c r="F126" s="59">
        <v>0.4</v>
      </c>
      <c r="G126" s="32">
        <f>VLOOKUP($B126,'[2]DUNG CU'!$B$3:$F$270,4,0)</f>
        <v>15000</v>
      </c>
      <c r="H126" s="32">
        <f t="shared" si="2"/>
        <v>96.15384615384616</v>
      </c>
      <c r="I126" s="32">
        <f t="shared" si="3"/>
        <v>38.461538461538467</v>
      </c>
    </row>
    <row r="127" spans="1:9" ht="20.25" customHeight="1" x14ac:dyDescent="0.25">
      <c r="A127" s="57" t="s">
        <v>8</v>
      </c>
      <c r="B127" s="228" t="s">
        <v>465</v>
      </c>
      <c r="C127" s="50" t="s">
        <v>125</v>
      </c>
      <c r="D127" s="59" t="s">
        <v>10</v>
      </c>
      <c r="E127" s="59">
        <v>24</v>
      </c>
      <c r="F127" s="59">
        <v>0.4</v>
      </c>
      <c r="G127" s="32">
        <f>VLOOKUP($B127,'[2]DUNG CU'!$B$3:$F$270,4,0)</f>
        <v>6360000</v>
      </c>
      <c r="H127" s="32">
        <f t="shared" si="2"/>
        <v>10192.307692307691</v>
      </c>
      <c r="I127" s="32">
        <f t="shared" si="3"/>
        <v>4076.9230769230767</v>
      </c>
    </row>
    <row r="128" spans="1:9" ht="20.25" customHeight="1" x14ac:dyDescent="0.25">
      <c r="A128" s="57" t="s">
        <v>8</v>
      </c>
      <c r="B128" s="228" t="s">
        <v>466</v>
      </c>
      <c r="C128" s="50" t="s">
        <v>126</v>
      </c>
      <c r="D128" s="59" t="s">
        <v>10</v>
      </c>
      <c r="E128" s="59">
        <v>24</v>
      </c>
      <c r="F128" s="59">
        <v>0.4</v>
      </c>
      <c r="G128" s="32">
        <f>VLOOKUP($B128,'[2]DUNG CU'!$B$3:$F$270,4,0)</f>
        <v>4500000</v>
      </c>
      <c r="H128" s="32">
        <f t="shared" si="2"/>
        <v>7211.5384615384619</v>
      </c>
      <c r="I128" s="32">
        <f t="shared" si="3"/>
        <v>2884.6153846153848</v>
      </c>
    </row>
    <row r="129" spans="1:9" ht="20.25" customHeight="1" x14ac:dyDescent="0.25">
      <c r="A129" s="57" t="s">
        <v>8</v>
      </c>
      <c r="B129" s="228" t="s">
        <v>467</v>
      </c>
      <c r="C129" s="50" t="s">
        <v>127</v>
      </c>
      <c r="D129" s="59" t="s">
        <v>10</v>
      </c>
      <c r="E129" s="59">
        <v>12</v>
      </c>
      <c r="F129" s="59">
        <v>0.4</v>
      </c>
      <c r="G129" s="32">
        <f>VLOOKUP($B129,'[2]DUNG CU'!$B$3:$F$270,4,0)</f>
        <v>1600000</v>
      </c>
      <c r="H129" s="32">
        <f t="shared" si="2"/>
        <v>5128.2051282051279</v>
      </c>
      <c r="I129" s="32">
        <f t="shared" si="3"/>
        <v>2051.2820512820513</v>
      </c>
    </row>
    <row r="130" spans="1:9" ht="20.25" customHeight="1" x14ac:dyDescent="0.25">
      <c r="A130" s="57" t="s">
        <v>8</v>
      </c>
      <c r="B130" s="228" t="s">
        <v>432</v>
      </c>
      <c r="C130" s="50" t="s">
        <v>86</v>
      </c>
      <c r="D130" s="59" t="s">
        <v>10</v>
      </c>
      <c r="E130" s="59">
        <v>6</v>
      </c>
      <c r="F130" s="59">
        <v>0.4</v>
      </c>
      <c r="G130" s="32">
        <f>VLOOKUP($B130,'[2]DUNG CU'!$B$3:$F$270,4,0)</f>
        <v>340000</v>
      </c>
      <c r="H130" s="32">
        <f t="shared" si="2"/>
        <v>2179.4871794871797</v>
      </c>
      <c r="I130" s="32">
        <f t="shared" si="3"/>
        <v>871.79487179487194</v>
      </c>
    </row>
    <row r="131" spans="1:9" ht="20.25" customHeight="1" x14ac:dyDescent="0.25">
      <c r="A131" s="57" t="s">
        <v>8</v>
      </c>
      <c r="B131" s="228" t="s">
        <v>452</v>
      </c>
      <c r="C131" s="50" t="s">
        <v>108</v>
      </c>
      <c r="D131" s="59" t="s">
        <v>10</v>
      </c>
      <c r="E131" s="59">
        <v>6</v>
      </c>
      <c r="F131" s="59">
        <v>0.4</v>
      </c>
      <c r="G131" s="32">
        <f>VLOOKUP($B131,'[2]DUNG CU'!$B$3:$F$270,4,0)</f>
        <v>700000</v>
      </c>
      <c r="H131" s="32">
        <f t="shared" si="2"/>
        <v>4487.1794871794873</v>
      </c>
      <c r="I131" s="32">
        <f t="shared" si="3"/>
        <v>1794.8717948717949</v>
      </c>
    </row>
    <row r="132" spans="1:9" ht="20.25" customHeight="1" x14ac:dyDescent="0.25">
      <c r="A132" s="57" t="s">
        <v>8</v>
      </c>
      <c r="B132" s="228" t="s">
        <v>453</v>
      </c>
      <c r="C132" s="50" t="s">
        <v>109</v>
      </c>
      <c r="D132" s="59" t="s">
        <v>10</v>
      </c>
      <c r="E132" s="59">
        <v>6</v>
      </c>
      <c r="F132" s="59">
        <v>0.4</v>
      </c>
      <c r="G132" s="32">
        <f>VLOOKUP($B132,'[2]DUNG CU'!$B$3:$F$270,4,0)</f>
        <v>1000</v>
      </c>
      <c r="H132" s="32">
        <f t="shared" si="2"/>
        <v>6.4102564102564106</v>
      </c>
      <c r="I132" s="32">
        <f t="shared" si="3"/>
        <v>2.5641025641025643</v>
      </c>
    </row>
    <row r="133" spans="1:9" ht="20.25" customHeight="1" x14ac:dyDescent="0.25">
      <c r="A133" s="57" t="s">
        <v>8</v>
      </c>
      <c r="B133" s="228" t="s">
        <v>433</v>
      </c>
      <c r="C133" s="50" t="s">
        <v>87</v>
      </c>
      <c r="D133" s="59" t="s">
        <v>10</v>
      </c>
      <c r="E133" s="59">
        <v>12</v>
      </c>
      <c r="F133" s="59">
        <v>0.08</v>
      </c>
      <c r="G133" s="32">
        <f>VLOOKUP($B133,'[2]DUNG CU'!$B$3:$F$270,4,0)</f>
        <v>30000</v>
      </c>
      <c r="H133" s="32">
        <f t="shared" si="2"/>
        <v>96.15384615384616</v>
      </c>
      <c r="I133" s="32">
        <f t="shared" si="3"/>
        <v>7.6923076923076934</v>
      </c>
    </row>
    <row r="134" spans="1:9" ht="20.25" customHeight="1" x14ac:dyDescent="0.25">
      <c r="A134" s="57" t="s">
        <v>8</v>
      </c>
      <c r="B134" s="228" t="s">
        <v>417</v>
      </c>
      <c r="C134" s="50" t="s">
        <v>18</v>
      </c>
      <c r="D134" s="59" t="s">
        <v>19</v>
      </c>
      <c r="E134" s="59">
        <v>0.3</v>
      </c>
      <c r="F134" s="59">
        <v>0.01</v>
      </c>
      <c r="G134" s="32">
        <f>VLOOKUP($B134,'[2]DUNG CU'!$B$3:$F$270,4,0)</f>
        <v>80000</v>
      </c>
      <c r="H134" s="32">
        <f t="shared" ref="H134:H197" si="4">G134/(E134*26)</f>
        <v>10256.410256410256</v>
      </c>
      <c r="I134" s="32">
        <f t="shared" ref="I134:I197" si="5">H134*F134</f>
        <v>102.56410256410255</v>
      </c>
    </row>
    <row r="135" spans="1:9" ht="20.25" customHeight="1" x14ac:dyDescent="0.25">
      <c r="A135" s="57" t="s">
        <v>8</v>
      </c>
      <c r="B135" s="228" t="s">
        <v>434</v>
      </c>
      <c r="C135" s="50" t="s">
        <v>88</v>
      </c>
      <c r="D135" s="59" t="s">
        <v>19</v>
      </c>
      <c r="E135" s="59">
        <v>0.3</v>
      </c>
      <c r="F135" s="59">
        <v>0.01</v>
      </c>
      <c r="G135" s="32">
        <f>VLOOKUP($B135,'[2]DUNG CU'!$B$3:$F$270,4,0)</f>
        <v>200000</v>
      </c>
      <c r="H135" s="32">
        <f t="shared" si="4"/>
        <v>25641.025641025641</v>
      </c>
      <c r="I135" s="32">
        <f t="shared" si="5"/>
        <v>256.41025641025641</v>
      </c>
    </row>
    <row r="136" spans="1:9" ht="20.25" customHeight="1" x14ac:dyDescent="0.25">
      <c r="A136" s="57" t="s">
        <v>8</v>
      </c>
      <c r="B136" s="228" t="s">
        <v>435</v>
      </c>
      <c r="C136" s="50" t="s">
        <v>89</v>
      </c>
      <c r="D136" s="59" t="s">
        <v>10</v>
      </c>
      <c r="E136" s="59">
        <v>36</v>
      </c>
      <c r="F136" s="59">
        <v>6.7000000000000004E-2</v>
      </c>
      <c r="G136" s="32">
        <f>VLOOKUP($B136,'[2]DUNG CU'!$B$3:$F$270,4,0)</f>
        <v>500000</v>
      </c>
      <c r="H136" s="32">
        <f t="shared" si="4"/>
        <v>534.18803418803418</v>
      </c>
      <c r="I136" s="32">
        <f t="shared" si="5"/>
        <v>35.79059829059829</v>
      </c>
    </row>
    <row r="137" spans="1:9" ht="20.25" customHeight="1" x14ac:dyDescent="0.25">
      <c r="A137" s="57" t="s">
        <v>8</v>
      </c>
      <c r="B137" s="228" t="s">
        <v>436</v>
      </c>
      <c r="C137" s="50" t="s">
        <v>90</v>
      </c>
      <c r="D137" s="59" t="s">
        <v>10</v>
      </c>
      <c r="E137" s="59">
        <v>36</v>
      </c>
      <c r="F137" s="59">
        <v>6.7000000000000004E-2</v>
      </c>
      <c r="G137" s="32">
        <f>VLOOKUP($B137,'[2]DUNG CU'!$B$3:$F$270,4,0)</f>
        <v>250000</v>
      </c>
      <c r="H137" s="32">
        <f t="shared" si="4"/>
        <v>267.09401709401709</v>
      </c>
      <c r="I137" s="32">
        <f t="shared" si="5"/>
        <v>17.895299145299145</v>
      </c>
    </row>
    <row r="138" spans="1:9" ht="20.25" customHeight="1" x14ac:dyDescent="0.25">
      <c r="A138" s="57" t="s">
        <v>8</v>
      </c>
      <c r="B138" s="228" t="s">
        <v>437</v>
      </c>
      <c r="C138" s="50" t="s">
        <v>91</v>
      </c>
      <c r="D138" s="59" t="s">
        <v>10</v>
      </c>
      <c r="E138" s="59">
        <v>60</v>
      </c>
      <c r="F138" s="59">
        <v>3.0000000000000001E-3</v>
      </c>
      <c r="G138" s="32">
        <f>VLOOKUP($B138,'[2]DUNG CU'!$B$3:$F$270,4,0)</f>
        <v>3000000</v>
      </c>
      <c r="H138" s="32">
        <f t="shared" si="4"/>
        <v>1923.0769230769231</v>
      </c>
      <c r="I138" s="32">
        <f t="shared" si="5"/>
        <v>5.7692307692307692</v>
      </c>
    </row>
    <row r="139" spans="1:9" ht="20.25" customHeight="1" x14ac:dyDescent="0.25">
      <c r="A139" s="57" t="s">
        <v>8</v>
      </c>
      <c r="B139" s="228" t="s">
        <v>438</v>
      </c>
      <c r="C139" s="50" t="s">
        <v>92</v>
      </c>
      <c r="D139" s="59" t="s">
        <v>10</v>
      </c>
      <c r="E139" s="59">
        <v>36</v>
      </c>
      <c r="F139" s="59">
        <v>2.5000000000000001E-2</v>
      </c>
      <c r="G139" s="32">
        <f>VLOOKUP($B139,'[2]DUNG CU'!$B$3:$F$270,4,0)</f>
        <v>1500000</v>
      </c>
      <c r="H139" s="32">
        <f t="shared" si="4"/>
        <v>1602.5641025641025</v>
      </c>
      <c r="I139" s="32">
        <f t="shared" si="5"/>
        <v>40.064102564102569</v>
      </c>
    </row>
    <row r="140" spans="1:9" ht="20.25" customHeight="1" x14ac:dyDescent="0.25">
      <c r="A140" s="57" t="s">
        <v>8</v>
      </c>
      <c r="B140" s="228" t="s">
        <v>439</v>
      </c>
      <c r="C140" s="50" t="s">
        <v>93</v>
      </c>
      <c r="D140" s="59" t="s">
        <v>31</v>
      </c>
      <c r="E140" s="59">
        <v>24</v>
      </c>
      <c r="F140" s="59">
        <v>0.4</v>
      </c>
      <c r="G140" s="32">
        <f>VLOOKUP($B140,'[2]DUNG CU'!$B$3:$F$270,4,0)</f>
        <v>40000</v>
      </c>
      <c r="H140" s="32">
        <f t="shared" si="4"/>
        <v>64.102564102564102</v>
      </c>
      <c r="I140" s="32">
        <f t="shared" si="5"/>
        <v>25.641025641025642</v>
      </c>
    </row>
    <row r="141" spans="1:9" ht="20.25" customHeight="1" x14ac:dyDescent="0.25">
      <c r="A141" s="57" t="s">
        <v>8</v>
      </c>
      <c r="B141" s="228" t="s">
        <v>440</v>
      </c>
      <c r="C141" s="50" t="s">
        <v>94</v>
      </c>
      <c r="D141" s="59" t="s">
        <v>10</v>
      </c>
      <c r="E141" s="59">
        <v>72</v>
      </c>
      <c r="F141" s="59">
        <v>0.1</v>
      </c>
      <c r="G141" s="32">
        <f>VLOOKUP($B141,'[2]DUNG CU'!$B$3:$F$270,4,0)</f>
        <v>3800000</v>
      </c>
      <c r="H141" s="32">
        <f t="shared" si="4"/>
        <v>2029.91452991453</v>
      </c>
      <c r="I141" s="32">
        <f t="shared" si="5"/>
        <v>202.991452991453</v>
      </c>
    </row>
    <row r="142" spans="1:9" ht="20.25" customHeight="1" x14ac:dyDescent="0.25">
      <c r="A142" s="57" t="s">
        <v>8</v>
      </c>
      <c r="B142" s="228" t="s">
        <v>441</v>
      </c>
      <c r="C142" s="50" t="s">
        <v>95</v>
      </c>
      <c r="D142" s="59" t="s">
        <v>10</v>
      </c>
      <c r="E142" s="59">
        <v>72</v>
      </c>
      <c r="F142" s="59">
        <v>0.2</v>
      </c>
      <c r="G142" s="32">
        <f>VLOOKUP($B142,'[2]DUNG CU'!$B$3:$F$270,4,0)</f>
        <v>2850000</v>
      </c>
      <c r="H142" s="32">
        <f t="shared" si="4"/>
        <v>1522.4358974358975</v>
      </c>
      <c r="I142" s="32">
        <f t="shared" si="5"/>
        <v>304.4871794871795</v>
      </c>
    </row>
    <row r="143" spans="1:9" ht="20.25" customHeight="1" x14ac:dyDescent="0.25">
      <c r="A143" s="57" t="s">
        <v>8</v>
      </c>
      <c r="B143" s="228" t="s">
        <v>442</v>
      </c>
      <c r="C143" s="50" t="s">
        <v>96</v>
      </c>
      <c r="D143" s="59" t="s">
        <v>10</v>
      </c>
      <c r="E143" s="59">
        <v>72</v>
      </c>
      <c r="F143" s="59">
        <v>0.4</v>
      </c>
      <c r="G143" s="32">
        <f>VLOOKUP($B143,'[2]DUNG CU'!$B$3:$F$270,4,0)</f>
        <v>80000</v>
      </c>
      <c r="H143" s="32">
        <f t="shared" si="4"/>
        <v>42.735042735042732</v>
      </c>
      <c r="I143" s="32">
        <f t="shared" si="5"/>
        <v>17.094017094017094</v>
      </c>
    </row>
    <row r="144" spans="1:9" ht="20.25" customHeight="1" x14ac:dyDescent="0.25">
      <c r="A144" s="57" t="s">
        <v>8</v>
      </c>
      <c r="B144" s="228" t="s">
        <v>443</v>
      </c>
      <c r="C144" s="50" t="s">
        <v>97</v>
      </c>
      <c r="D144" s="59" t="s">
        <v>98</v>
      </c>
      <c r="E144" s="59" t="s">
        <v>8</v>
      </c>
      <c r="F144" s="59">
        <v>0.57899999999999996</v>
      </c>
      <c r="G144" s="32">
        <f>VLOOKUP($B144,'[2]DUNG CU'!$B$3:$F$270,4,0)</f>
        <v>1755</v>
      </c>
      <c r="H144" s="32"/>
      <c r="I144" s="32">
        <f>F144*G144</f>
        <v>1016.145</v>
      </c>
    </row>
    <row r="145" spans="1:9" ht="20.25" customHeight="1" x14ac:dyDescent="0.25">
      <c r="A145" s="71"/>
      <c r="B145" s="231"/>
      <c r="C145" s="295" t="s">
        <v>705</v>
      </c>
      <c r="D145" s="113"/>
      <c r="E145" s="113"/>
      <c r="F145" s="114">
        <v>0.1</v>
      </c>
      <c r="G145" s="34"/>
      <c r="H145" s="34"/>
      <c r="I145" s="34">
        <f>SUM(I114:I144)*F145</f>
        <v>4149.6647136752144</v>
      </c>
    </row>
    <row r="146" spans="1:9" ht="20.25" customHeight="1" x14ac:dyDescent="0.25">
      <c r="A146" s="45">
        <v>6</v>
      </c>
      <c r="B146" s="41" t="s">
        <v>132</v>
      </c>
      <c r="C146" s="483" t="s">
        <v>907</v>
      </c>
      <c r="D146" s="483"/>
      <c r="E146" s="483"/>
      <c r="F146" s="483"/>
      <c r="G146" s="85"/>
      <c r="H146" s="85"/>
      <c r="I146" s="81">
        <f>ROUND(SUM(I147:I179),0)</f>
        <v>49550</v>
      </c>
    </row>
    <row r="147" spans="1:9" ht="20.25" customHeight="1" x14ac:dyDescent="0.25">
      <c r="A147" s="74" t="s">
        <v>8</v>
      </c>
      <c r="B147" s="227" t="s">
        <v>420</v>
      </c>
      <c r="C147" s="67" t="s">
        <v>30</v>
      </c>
      <c r="D147" s="68" t="s">
        <v>10</v>
      </c>
      <c r="E147" s="68">
        <v>6</v>
      </c>
      <c r="F147" s="68">
        <v>0.4</v>
      </c>
      <c r="G147" s="115">
        <f>VLOOKUP($B147,'[2]DUNG CU'!$B$3:$F$270,4,0)</f>
        <v>55000</v>
      </c>
      <c r="H147" s="115">
        <f t="shared" si="4"/>
        <v>352.56410256410254</v>
      </c>
      <c r="I147" s="115">
        <f t="shared" si="5"/>
        <v>141.02564102564102</v>
      </c>
    </row>
    <row r="148" spans="1:9" ht="20.25" customHeight="1" x14ac:dyDescent="0.25">
      <c r="A148" s="57" t="s">
        <v>8</v>
      </c>
      <c r="B148" s="228" t="s">
        <v>471</v>
      </c>
      <c r="C148" s="50" t="s">
        <v>133</v>
      </c>
      <c r="D148" s="59" t="s">
        <v>10</v>
      </c>
      <c r="E148" s="59">
        <v>6</v>
      </c>
      <c r="F148" s="59">
        <v>0.4</v>
      </c>
      <c r="G148" s="32">
        <f>VLOOKUP($B148,'[2]DUNG CU'!$B$3:$F$270,4,0)</f>
        <v>4600000</v>
      </c>
      <c r="H148" s="32">
        <f t="shared" si="4"/>
        <v>29487.179487179488</v>
      </c>
      <c r="I148" s="32">
        <f t="shared" si="5"/>
        <v>11794.871794871797</v>
      </c>
    </row>
    <row r="149" spans="1:9" ht="33" customHeight="1" x14ac:dyDescent="0.25">
      <c r="A149" s="57" t="s">
        <v>8</v>
      </c>
      <c r="B149" s="228" t="s">
        <v>460</v>
      </c>
      <c r="C149" s="50" t="s">
        <v>120</v>
      </c>
      <c r="D149" s="59" t="s">
        <v>10</v>
      </c>
      <c r="E149" s="59">
        <v>6</v>
      </c>
      <c r="F149" s="59">
        <v>3</v>
      </c>
      <c r="G149" s="32">
        <f>VLOOKUP($B149,'[2]DUNG CU'!$B$3:$F$270,4,0)</f>
        <v>15000</v>
      </c>
      <c r="H149" s="32">
        <f t="shared" si="4"/>
        <v>96.15384615384616</v>
      </c>
      <c r="I149" s="32">
        <f t="shared" si="5"/>
        <v>288.46153846153845</v>
      </c>
    </row>
    <row r="150" spans="1:9" ht="20.25" customHeight="1" x14ac:dyDescent="0.25">
      <c r="A150" s="57" t="s">
        <v>8</v>
      </c>
      <c r="B150" s="228" t="s">
        <v>461</v>
      </c>
      <c r="C150" s="50" t="s">
        <v>121</v>
      </c>
      <c r="D150" s="59" t="s">
        <v>10</v>
      </c>
      <c r="E150" s="59">
        <v>1</v>
      </c>
      <c r="F150" s="59">
        <v>3</v>
      </c>
      <c r="G150" s="32">
        <f>VLOOKUP($B150,'[2]DUNG CU'!$B$3:$F$270,4,0)</f>
        <v>150000</v>
      </c>
      <c r="H150" s="32">
        <f t="shared" si="4"/>
        <v>5769.2307692307695</v>
      </c>
      <c r="I150" s="32">
        <f t="shared" si="5"/>
        <v>17307.692307692309</v>
      </c>
    </row>
    <row r="151" spans="1:9" ht="20.25" customHeight="1" x14ac:dyDescent="0.25">
      <c r="A151" s="57" t="s">
        <v>8</v>
      </c>
      <c r="B151" s="228" t="s">
        <v>462</v>
      </c>
      <c r="C151" s="50" t="s">
        <v>122</v>
      </c>
      <c r="D151" s="59" t="s">
        <v>10</v>
      </c>
      <c r="E151" s="59">
        <v>3</v>
      </c>
      <c r="F151" s="59">
        <v>1</v>
      </c>
      <c r="G151" s="32">
        <f>VLOOKUP($B151,'[2]DUNG CU'!$B$3:$F$270,4,0)</f>
        <v>7500</v>
      </c>
      <c r="H151" s="32">
        <f t="shared" si="4"/>
        <v>96.15384615384616</v>
      </c>
      <c r="I151" s="32">
        <f t="shared" si="5"/>
        <v>96.15384615384616</v>
      </c>
    </row>
    <row r="152" spans="1:9" ht="20.25" customHeight="1" x14ac:dyDescent="0.25">
      <c r="A152" s="57" t="s">
        <v>8</v>
      </c>
      <c r="B152" s="228" t="s">
        <v>458</v>
      </c>
      <c r="C152" s="50" t="s">
        <v>116</v>
      </c>
      <c r="D152" s="59" t="s">
        <v>10</v>
      </c>
      <c r="E152" s="59">
        <v>1</v>
      </c>
      <c r="F152" s="59">
        <v>0.4</v>
      </c>
      <c r="G152" s="32">
        <f>VLOOKUP($B152,'[2]DUNG CU'!$B$3:$F$270,4,0)</f>
        <v>3000</v>
      </c>
      <c r="H152" s="32">
        <f t="shared" si="4"/>
        <v>115.38461538461539</v>
      </c>
      <c r="I152" s="32">
        <f t="shared" si="5"/>
        <v>46.15384615384616</v>
      </c>
    </row>
    <row r="153" spans="1:9" ht="20.25" customHeight="1" x14ac:dyDescent="0.25">
      <c r="A153" s="57" t="s">
        <v>8</v>
      </c>
      <c r="B153" s="228" t="s">
        <v>446</v>
      </c>
      <c r="C153" s="50" t="s">
        <v>102</v>
      </c>
      <c r="D153" s="59" t="s">
        <v>10</v>
      </c>
      <c r="E153" s="59">
        <v>1</v>
      </c>
      <c r="F153" s="59">
        <v>0.4</v>
      </c>
      <c r="G153" s="32">
        <f>VLOOKUP($B153,'[2]DUNG CU'!$B$3:$F$270,4,0)</f>
        <v>3000</v>
      </c>
      <c r="H153" s="32">
        <f t="shared" si="4"/>
        <v>115.38461538461539</v>
      </c>
      <c r="I153" s="32">
        <f t="shared" si="5"/>
        <v>46.15384615384616</v>
      </c>
    </row>
    <row r="154" spans="1:9" ht="20.25" customHeight="1" x14ac:dyDescent="0.25">
      <c r="A154" s="57" t="s">
        <v>8</v>
      </c>
      <c r="B154" s="228" t="s">
        <v>472</v>
      </c>
      <c r="C154" s="50" t="s">
        <v>134</v>
      </c>
      <c r="D154" s="59" t="s">
        <v>10</v>
      </c>
      <c r="E154" s="59">
        <v>6</v>
      </c>
      <c r="F154" s="59">
        <v>0.4</v>
      </c>
      <c r="G154" s="32">
        <f>VLOOKUP($B154,'[2]DUNG CU'!$B$3:$F$270,4,0)</f>
        <v>110000</v>
      </c>
      <c r="H154" s="32">
        <f t="shared" si="4"/>
        <v>705.12820512820508</v>
      </c>
      <c r="I154" s="32">
        <f t="shared" si="5"/>
        <v>282.05128205128204</v>
      </c>
    </row>
    <row r="155" spans="1:9" ht="20.25" customHeight="1" x14ac:dyDescent="0.25">
      <c r="A155" s="57" t="s">
        <v>8</v>
      </c>
      <c r="B155" s="228" t="s">
        <v>474</v>
      </c>
      <c r="C155" s="50" t="s">
        <v>135</v>
      </c>
      <c r="D155" s="59" t="s">
        <v>10</v>
      </c>
      <c r="E155" s="59">
        <v>6</v>
      </c>
      <c r="F155" s="59">
        <v>0.4</v>
      </c>
      <c r="G155" s="32">
        <f>VLOOKUP($B155,'[2]DUNG CU'!$B$3:$F$270,4,0)</f>
        <v>70000</v>
      </c>
      <c r="H155" s="32">
        <f t="shared" si="4"/>
        <v>448.71794871794873</v>
      </c>
      <c r="I155" s="32">
        <f t="shared" si="5"/>
        <v>179.4871794871795</v>
      </c>
    </row>
    <row r="156" spans="1:9" ht="20.25" customHeight="1" x14ac:dyDescent="0.25">
      <c r="A156" s="57" t="s">
        <v>8</v>
      </c>
      <c r="B156" s="228" t="s">
        <v>447</v>
      </c>
      <c r="C156" s="50" t="s">
        <v>103</v>
      </c>
      <c r="D156" s="59" t="s">
        <v>10</v>
      </c>
      <c r="E156" s="59">
        <v>6</v>
      </c>
      <c r="F156" s="59">
        <v>0.4</v>
      </c>
      <c r="G156" s="32">
        <f>VLOOKUP($B156,'[2]DUNG CU'!$B$3:$F$270,4,0)</f>
        <v>85000</v>
      </c>
      <c r="H156" s="32">
        <f t="shared" si="4"/>
        <v>544.87179487179492</v>
      </c>
      <c r="I156" s="32">
        <f t="shared" si="5"/>
        <v>217.94871794871798</v>
      </c>
    </row>
    <row r="157" spans="1:9" ht="20.25" customHeight="1" x14ac:dyDescent="0.25">
      <c r="A157" s="57" t="s">
        <v>8</v>
      </c>
      <c r="B157" s="228" t="s">
        <v>426</v>
      </c>
      <c r="C157" s="50" t="s">
        <v>80</v>
      </c>
      <c r="D157" s="59" t="s">
        <v>10</v>
      </c>
      <c r="E157" s="59">
        <v>6</v>
      </c>
      <c r="F157" s="59">
        <v>0.4</v>
      </c>
      <c r="G157" s="32">
        <f>VLOOKUP($B157,'[2]DUNG CU'!$B$3:$F$270,4,0)</f>
        <v>88000</v>
      </c>
      <c r="H157" s="32">
        <f t="shared" si="4"/>
        <v>564.10256410256409</v>
      </c>
      <c r="I157" s="32">
        <f t="shared" si="5"/>
        <v>225.64102564102564</v>
      </c>
    </row>
    <row r="158" spans="1:9" ht="20.25" customHeight="1" x14ac:dyDescent="0.25">
      <c r="A158" s="57" t="s">
        <v>8</v>
      </c>
      <c r="B158" s="228" t="s">
        <v>455</v>
      </c>
      <c r="C158" s="50" t="s">
        <v>113</v>
      </c>
      <c r="D158" s="59" t="s">
        <v>10</v>
      </c>
      <c r="E158" s="59">
        <v>6</v>
      </c>
      <c r="F158" s="59">
        <v>0.4</v>
      </c>
      <c r="G158" s="32">
        <f>VLOOKUP($B158,'[2]DUNG CU'!$B$3:$F$270,4,0)</f>
        <v>150000</v>
      </c>
      <c r="H158" s="32">
        <f t="shared" si="4"/>
        <v>961.53846153846155</v>
      </c>
      <c r="I158" s="32">
        <f t="shared" si="5"/>
        <v>384.61538461538464</v>
      </c>
    </row>
    <row r="159" spans="1:9" ht="20.25" customHeight="1" x14ac:dyDescent="0.25">
      <c r="A159" s="57" t="s">
        <v>8</v>
      </c>
      <c r="B159" s="228" t="s">
        <v>431</v>
      </c>
      <c r="C159" s="50" t="s">
        <v>85</v>
      </c>
      <c r="D159" s="59" t="s">
        <v>10</v>
      </c>
      <c r="E159" s="59">
        <v>6</v>
      </c>
      <c r="F159" s="59">
        <v>0.4</v>
      </c>
      <c r="G159" s="32">
        <f>VLOOKUP($B159,'[2]DUNG CU'!$B$3:$F$270,4,0)</f>
        <v>15000</v>
      </c>
      <c r="H159" s="32">
        <f t="shared" si="4"/>
        <v>96.15384615384616</v>
      </c>
      <c r="I159" s="32">
        <f t="shared" si="5"/>
        <v>38.461538461538467</v>
      </c>
    </row>
    <row r="160" spans="1:9" ht="20.25" customHeight="1" x14ac:dyDescent="0.25">
      <c r="A160" s="57" t="s">
        <v>8</v>
      </c>
      <c r="B160" s="228" t="s">
        <v>418</v>
      </c>
      <c r="C160" s="50" t="s">
        <v>20</v>
      </c>
      <c r="D160" s="59" t="s">
        <v>10</v>
      </c>
      <c r="E160" s="59">
        <v>6</v>
      </c>
      <c r="F160" s="59">
        <v>0.4</v>
      </c>
      <c r="G160" s="32">
        <f>VLOOKUP($B160,'[2]DUNG CU'!$B$3:$F$270,4,0)</f>
        <v>110000</v>
      </c>
      <c r="H160" s="32">
        <f t="shared" si="4"/>
        <v>705.12820512820508</v>
      </c>
      <c r="I160" s="32">
        <f t="shared" si="5"/>
        <v>282.05128205128204</v>
      </c>
    </row>
    <row r="161" spans="1:9" ht="20.25" customHeight="1" x14ac:dyDescent="0.25">
      <c r="A161" s="57" t="s">
        <v>8</v>
      </c>
      <c r="B161" s="228" t="s">
        <v>465</v>
      </c>
      <c r="C161" s="50" t="s">
        <v>125</v>
      </c>
      <c r="D161" s="59" t="s">
        <v>10</v>
      </c>
      <c r="E161" s="59">
        <v>24</v>
      </c>
      <c r="F161" s="59">
        <v>0.4</v>
      </c>
      <c r="G161" s="32">
        <f>VLOOKUP($B161,'[2]DUNG CU'!$B$3:$F$270,4,0)</f>
        <v>6360000</v>
      </c>
      <c r="H161" s="32">
        <f t="shared" si="4"/>
        <v>10192.307692307691</v>
      </c>
      <c r="I161" s="32">
        <f t="shared" si="5"/>
        <v>4076.9230769230767</v>
      </c>
    </row>
    <row r="162" spans="1:9" ht="20.25" customHeight="1" x14ac:dyDescent="0.25">
      <c r="A162" s="57" t="s">
        <v>8</v>
      </c>
      <c r="B162" s="228" t="s">
        <v>466</v>
      </c>
      <c r="C162" s="50" t="s">
        <v>126</v>
      </c>
      <c r="D162" s="59" t="s">
        <v>10</v>
      </c>
      <c r="E162" s="59">
        <v>24</v>
      </c>
      <c r="F162" s="59">
        <v>0.4</v>
      </c>
      <c r="G162" s="32">
        <f>VLOOKUP($B162,'[2]DUNG CU'!$B$3:$F$270,4,0)</f>
        <v>4500000</v>
      </c>
      <c r="H162" s="32">
        <f t="shared" si="4"/>
        <v>7211.5384615384619</v>
      </c>
      <c r="I162" s="32">
        <f t="shared" si="5"/>
        <v>2884.6153846153848</v>
      </c>
    </row>
    <row r="163" spans="1:9" ht="20.25" customHeight="1" x14ac:dyDescent="0.25">
      <c r="A163" s="57" t="s">
        <v>8</v>
      </c>
      <c r="B163" s="228" t="s">
        <v>467</v>
      </c>
      <c r="C163" s="50" t="s">
        <v>127</v>
      </c>
      <c r="D163" s="59" t="s">
        <v>10</v>
      </c>
      <c r="E163" s="59">
        <v>12</v>
      </c>
      <c r="F163" s="59">
        <v>0.4</v>
      </c>
      <c r="G163" s="32">
        <f>VLOOKUP($B163,'[2]DUNG CU'!$B$3:$F$270,4,0)</f>
        <v>1600000</v>
      </c>
      <c r="H163" s="32">
        <f t="shared" si="4"/>
        <v>5128.2051282051279</v>
      </c>
      <c r="I163" s="32">
        <f t="shared" si="5"/>
        <v>2051.2820512820513</v>
      </c>
    </row>
    <row r="164" spans="1:9" ht="20.25" customHeight="1" x14ac:dyDescent="0.25">
      <c r="A164" s="57" t="s">
        <v>8</v>
      </c>
      <c r="B164" s="228" t="s">
        <v>432</v>
      </c>
      <c r="C164" s="50" t="s">
        <v>86</v>
      </c>
      <c r="D164" s="59" t="s">
        <v>10</v>
      </c>
      <c r="E164" s="59">
        <v>6</v>
      </c>
      <c r="F164" s="59">
        <v>0.4</v>
      </c>
      <c r="G164" s="32">
        <f>VLOOKUP($B164,'[2]DUNG CU'!$B$3:$F$270,4,0)</f>
        <v>340000</v>
      </c>
      <c r="H164" s="32">
        <f t="shared" si="4"/>
        <v>2179.4871794871797</v>
      </c>
      <c r="I164" s="32">
        <f t="shared" si="5"/>
        <v>871.79487179487194</v>
      </c>
    </row>
    <row r="165" spans="1:9" ht="20.25" customHeight="1" x14ac:dyDescent="0.25">
      <c r="A165" s="57" t="s">
        <v>8</v>
      </c>
      <c r="B165" s="228" t="s">
        <v>452</v>
      </c>
      <c r="C165" s="50" t="s">
        <v>108</v>
      </c>
      <c r="D165" s="59" t="s">
        <v>10</v>
      </c>
      <c r="E165" s="59">
        <v>6</v>
      </c>
      <c r="F165" s="59">
        <v>0.4</v>
      </c>
      <c r="G165" s="32">
        <f>VLOOKUP($B165,'[2]DUNG CU'!$B$3:$F$270,4,0)</f>
        <v>700000</v>
      </c>
      <c r="H165" s="32">
        <f t="shared" si="4"/>
        <v>4487.1794871794873</v>
      </c>
      <c r="I165" s="32">
        <f t="shared" si="5"/>
        <v>1794.8717948717949</v>
      </c>
    </row>
    <row r="166" spans="1:9" ht="20.25" customHeight="1" x14ac:dyDescent="0.25">
      <c r="A166" s="57" t="s">
        <v>8</v>
      </c>
      <c r="B166" s="228" t="s">
        <v>453</v>
      </c>
      <c r="C166" s="50" t="s">
        <v>109</v>
      </c>
      <c r="D166" s="59" t="s">
        <v>10</v>
      </c>
      <c r="E166" s="59">
        <v>6</v>
      </c>
      <c r="F166" s="59">
        <v>0.4</v>
      </c>
      <c r="G166" s="32">
        <f>VLOOKUP($B166,'[2]DUNG CU'!$B$3:$F$270,4,0)</f>
        <v>1000</v>
      </c>
      <c r="H166" s="32">
        <f t="shared" si="4"/>
        <v>6.4102564102564106</v>
      </c>
      <c r="I166" s="32">
        <f t="shared" si="5"/>
        <v>2.5641025641025643</v>
      </c>
    </row>
    <row r="167" spans="1:9" ht="20.25" customHeight="1" x14ac:dyDescent="0.25">
      <c r="A167" s="57" t="s">
        <v>8</v>
      </c>
      <c r="B167" s="228" t="s">
        <v>433</v>
      </c>
      <c r="C167" s="50" t="s">
        <v>87</v>
      </c>
      <c r="D167" s="59" t="s">
        <v>10</v>
      </c>
      <c r="E167" s="59">
        <v>12</v>
      </c>
      <c r="F167" s="59">
        <v>0.08</v>
      </c>
      <c r="G167" s="32">
        <f>VLOOKUP($B167,'[2]DUNG CU'!$B$3:$F$270,4,0)</f>
        <v>30000</v>
      </c>
      <c r="H167" s="32">
        <f t="shared" si="4"/>
        <v>96.15384615384616</v>
      </c>
      <c r="I167" s="32">
        <f t="shared" si="5"/>
        <v>7.6923076923076934</v>
      </c>
    </row>
    <row r="168" spans="1:9" ht="20.25" customHeight="1" x14ac:dyDescent="0.25">
      <c r="A168" s="57" t="s">
        <v>8</v>
      </c>
      <c r="B168" s="228" t="s">
        <v>417</v>
      </c>
      <c r="C168" s="50" t="s">
        <v>18</v>
      </c>
      <c r="D168" s="59" t="s">
        <v>19</v>
      </c>
      <c r="E168" s="59">
        <v>0.3</v>
      </c>
      <c r="F168" s="59">
        <v>0.01</v>
      </c>
      <c r="G168" s="32">
        <f>VLOOKUP($B168,'[2]DUNG CU'!$B$3:$F$270,4,0)</f>
        <v>80000</v>
      </c>
      <c r="H168" s="32">
        <f t="shared" si="4"/>
        <v>10256.410256410256</v>
      </c>
      <c r="I168" s="32">
        <f t="shared" si="5"/>
        <v>102.56410256410255</v>
      </c>
    </row>
    <row r="169" spans="1:9" ht="20.25" customHeight="1" x14ac:dyDescent="0.25">
      <c r="A169" s="57" t="s">
        <v>8</v>
      </c>
      <c r="B169" s="228" t="s">
        <v>434</v>
      </c>
      <c r="C169" s="50" t="s">
        <v>88</v>
      </c>
      <c r="D169" s="59" t="s">
        <v>19</v>
      </c>
      <c r="E169" s="59">
        <v>0.3</v>
      </c>
      <c r="F169" s="59">
        <v>0.01</v>
      </c>
      <c r="G169" s="32">
        <f>VLOOKUP($B169,'[2]DUNG CU'!$B$3:$F$270,4,0)</f>
        <v>200000</v>
      </c>
      <c r="H169" s="32">
        <f t="shared" si="4"/>
        <v>25641.025641025641</v>
      </c>
      <c r="I169" s="32">
        <f t="shared" si="5"/>
        <v>256.41025641025641</v>
      </c>
    </row>
    <row r="170" spans="1:9" ht="20.25" customHeight="1" x14ac:dyDescent="0.25">
      <c r="A170" s="57" t="s">
        <v>8</v>
      </c>
      <c r="B170" s="228" t="s">
        <v>435</v>
      </c>
      <c r="C170" s="50" t="s">
        <v>89</v>
      </c>
      <c r="D170" s="59" t="s">
        <v>10</v>
      </c>
      <c r="E170" s="59">
        <v>36</v>
      </c>
      <c r="F170" s="59">
        <v>6.7000000000000004E-2</v>
      </c>
      <c r="G170" s="32">
        <f>VLOOKUP($B170,'[2]DUNG CU'!$B$3:$F$270,4,0)</f>
        <v>500000</v>
      </c>
      <c r="H170" s="32">
        <f t="shared" si="4"/>
        <v>534.18803418803418</v>
      </c>
      <c r="I170" s="32">
        <f t="shared" si="5"/>
        <v>35.79059829059829</v>
      </c>
    </row>
    <row r="171" spans="1:9" ht="20.25" customHeight="1" x14ac:dyDescent="0.25">
      <c r="A171" s="57" t="s">
        <v>8</v>
      </c>
      <c r="B171" s="228" t="s">
        <v>436</v>
      </c>
      <c r="C171" s="50" t="s">
        <v>90</v>
      </c>
      <c r="D171" s="59" t="s">
        <v>10</v>
      </c>
      <c r="E171" s="59">
        <v>36</v>
      </c>
      <c r="F171" s="59">
        <v>6.7000000000000004E-2</v>
      </c>
      <c r="G171" s="32">
        <f>VLOOKUP($B171,'[2]DUNG CU'!$B$3:$F$270,4,0)</f>
        <v>250000</v>
      </c>
      <c r="H171" s="32">
        <f t="shared" si="4"/>
        <v>267.09401709401709</v>
      </c>
      <c r="I171" s="32">
        <f t="shared" si="5"/>
        <v>17.895299145299145</v>
      </c>
    </row>
    <row r="172" spans="1:9" ht="20.25" customHeight="1" x14ac:dyDescent="0.25">
      <c r="A172" s="57" t="s">
        <v>8</v>
      </c>
      <c r="B172" s="228" t="s">
        <v>437</v>
      </c>
      <c r="C172" s="50" t="s">
        <v>91</v>
      </c>
      <c r="D172" s="59" t="s">
        <v>10</v>
      </c>
      <c r="E172" s="59">
        <v>60</v>
      </c>
      <c r="F172" s="59">
        <v>3.0000000000000001E-3</v>
      </c>
      <c r="G172" s="32">
        <f>VLOOKUP($B172,'[2]DUNG CU'!$B$3:$F$270,4,0)</f>
        <v>3000000</v>
      </c>
      <c r="H172" s="32">
        <f t="shared" si="4"/>
        <v>1923.0769230769231</v>
      </c>
      <c r="I172" s="32">
        <f t="shared" si="5"/>
        <v>5.7692307692307692</v>
      </c>
    </row>
    <row r="173" spans="1:9" ht="20.25" customHeight="1" x14ac:dyDescent="0.25">
      <c r="A173" s="57" t="s">
        <v>8</v>
      </c>
      <c r="B173" s="228" t="s">
        <v>438</v>
      </c>
      <c r="C173" s="50" t="s">
        <v>92</v>
      </c>
      <c r="D173" s="59" t="s">
        <v>10</v>
      </c>
      <c r="E173" s="59">
        <v>36</v>
      </c>
      <c r="F173" s="59">
        <v>2.5000000000000001E-2</v>
      </c>
      <c r="G173" s="32">
        <f>VLOOKUP($B173,'[2]DUNG CU'!$B$3:$F$270,4,0)</f>
        <v>1500000</v>
      </c>
      <c r="H173" s="32">
        <f t="shared" si="4"/>
        <v>1602.5641025641025</v>
      </c>
      <c r="I173" s="32">
        <f t="shared" si="5"/>
        <v>40.064102564102569</v>
      </c>
    </row>
    <row r="174" spans="1:9" ht="20.25" customHeight="1" x14ac:dyDescent="0.25">
      <c r="A174" s="57" t="s">
        <v>8</v>
      </c>
      <c r="B174" s="228" t="s">
        <v>439</v>
      </c>
      <c r="C174" s="50" t="s">
        <v>93</v>
      </c>
      <c r="D174" s="59" t="s">
        <v>31</v>
      </c>
      <c r="E174" s="59">
        <v>24</v>
      </c>
      <c r="F174" s="59">
        <v>0.4</v>
      </c>
      <c r="G174" s="32">
        <f>VLOOKUP($B174,'[2]DUNG CU'!$B$3:$F$270,4,0)</f>
        <v>40000</v>
      </c>
      <c r="H174" s="32">
        <f t="shared" si="4"/>
        <v>64.102564102564102</v>
      </c>
      <c r="I174" s="32">
        <f t="shared" si="5"/>
        <v>25.641025641025642</v>
      </c>
    </row>
    <row r="175" spans="1:9" ht="20.25" customHeight="1" x14ac:dyDescent="0.25">
      <c r="A175" s="57" t="s">
        <v>8</v>
      </c>
      <c r="B175" s="228" t="s">
        <v>440</v>
      </c>
      <c r="C175" s="50" t="s">
        <v>94</v>
      </c>
      <c r="D175" s="59" t="s">
        <v>10</v>
      </c>
      <c r="E175" s="59">
        <v>72</v>
      </c>
      <c r="F175" s="59">
        <v>0.1</v>
      </c>
      <c r="G175" s="32">
        <f>VLOOKUP($B175,'[2]DUNG CU'!$B$3:$F$270,4,0)</f>
        <v>3800000</v>
      </c>
      <c r="H175" s="32">
        <f t="shared" si="4"/>
        <v>2029.91452991453</v>
      </c>
      <c r="I175" s="32">
        <f t="shared" si="5"/>
        <v>202.991452991453</v>
      </c>
    </row>
    <row r="176" spans="1:9" ht="20.25" customHeight="1" x14ac:dyDescent="0.25">
      <c r="A176" s="57" t="s">
        <v>8</v>
      </c>
      <c r="B176" s="228" t="s">
        <v>441</v>
      </c>
      <c r="C176" s="50" t="s">
        <v>95</v>
      </c>
      <c r="D176" s="59" t="s">
        <v>10</v>
      </c>
      <c r="E176" s="59">
        <v>72</v>
      </c>
      <c r="F176" s="59">
        <v>0.2</v>
      </c>
      <c r="G176" s="32">
        <f>VLOOKUP($B176,'[2]DUNG CU'!$B$3:$F$270,4,0)</f>
        <v>2850000</v>
      </c>
      <c r="H176" s="32">
        <f t="shared" si="4"/>
        <v>1522.4358974358975</v>
      </c>
      <c r="I176" s="32">
        <f t="shared" si="5"/>
        <v>304.4871794871795</v>
      </c>
    </row>
    <row r="177" spans="1:9" ht="20.25" customHeight="1" x14ac:dyDescent="0.25">
      <c r="A177" s="57" t="s">
        <v>8</v>
      </c>
      <c r="B177" s="228" t="s">
        <v>442</v>
      </c>
      <c r="C177" s="50" t="s">
        <v>96</v>
      </c>
      <c r="D177" s="59" t="s">
        <v>10</v>
      </c>
      <c r="E177" s="59">
        <v>72</v>
      </c>
      <c r="F177" s="59">
        <v>0.4</v>
      </c>
      <c r="G177" s="32">
        <f>VLOOKUP($B177,'[2]DUNG CU'!$B$3:$F$270,4,0)</f>
        <v>80000</v>
      </c>
      <c r="H177" s="32">
        <f t="shared" si="4"/>
        <v>42.735042735042732</v>
      </c>
      <c r="I177" s="32">
        <f t="shared" si="5"/>
        <v>17.094017094017094</v>
      </c>
    </row>
    <row r="178" spans="1:9" ht="20.25" customHeight="1" x14ac:dyDescent="0.25">
      <c r="A178" s="57" t="s">
        <v>8</v>
      </c>
      <c r="B178" s="228" t="s">
        <v>443</v>
      </c>
      <c r="C178" s="50" t="s">
        <v>97</v>
      </c>
      <c r="D178" s="59" t="s">
        <v>98</v>
      </c>
      <c r="E178" s="59" t="s">
        <v>8</v>
      </c>
      <c r="F178" s="59">
        <v>0.57899999999999996</v>
      </c>
      <c r="G178" s="32">
        <f>VLOOKUP($B178,'[2]DUNG CU'!$B$3:$F$270,4,0)</f>
        <v>1755</v>
      </c>
      <c r="H178" s="32"/>
      <c r="I178" s="32">
        <f>F178*G178</f>
        <v>1016.145</v>
      </c>
    </row>
    <row r="179" spans="1:9" ht="20.25" customHeight="1" x14ac:dyDescent="0.25">
      <c r="A179" s="61"/>
      <c r="B179" s="229"/>
      <c r="C179" s="296" t="s">
        <v>705</v>
      </c>
      <c r="D179" s="63"/>
      <c r="E179" s="63"/>
      <c r="F179" s="64">
        <v>0.1</v>
      </c>
      <c r="G179" s="116"/>
      <c r="H179" s="116"/>
      <c r="I179" s="116">
        <f>SUM(I147:I178)*F179</f>
        <v>4504.5365085470094</v>
      </c>
    </row>
    <row r="180" spans="1:9" ht="20.25" customHeight="1" x14ac:dyDescent="0.25">
      <c r="A180" s="45">
        <v>7</v>
      </c>
      <c r="B180" s="41" t="s">
        <v>136</v>
      </c>
      <c r="C180" s="483" t="s">
        <v>137</v>
      </c>
      <c r="D180" s="483"/>
      <c r="E180" s="483"/>
      <c r="F180" s="483"/>
      <c r="G180" s="85"/>
      <c r="H180" s="85"/>
      <c r="I180" s="81">
        <f>ROUND(SUM(I181:I212),0)</f>
        <v>43325</v>
      </c>
    </row>
    <row r="181" spans="1:9" ht="20.25" customHeight="1" x14ac:dyDescent="0.25">
      <c r="A181" s="74" t="s">
        <v>8</v>
      </c>
      <c r="B181" s="227" t="s">
        <v>420</v>
      </c>
      <c r="C181" s="67" t="s">
        <v>30</v>
      </c>
      <c r="D181" s="68" t="s">
        <v>10</v>
      </c>
      <c r="E181" s="68">
        <v>6</v>
      </c>
      <c r="F181" s="68">
        <v>0.6</v>
      </c>
      <c r="G181" s="115">
        <f>VLOOKUP($B181,'[2]DUNG CU'!$B$3:$F$270,4,0)</f>
        <v>55000</v>
      </c>
      <c r="H181" s="115">
        <f t="shared" si="4"/>
        <v>352.56410256410254</v>
      </c>
      <c r="I181" s="115">
        <f t="shared" si="5"/>
        <v>211.53846153846152</v>
      </c>
    </row>
    <row r="182" spans="1:9" ht="20.25" customHeight="1" x14ac:dyDescent="0.25">
      <c r="A182" s="57" t="s">
        <v>8</v>
      </c>
      <c r="B182" s="228" t="s">
        <v>473</v>
      </c>
      <c r="C182" s="50" t="s">
        <v>138</v>
      </c>
      <c r="D182" s="59" t="s">
        <v>10</v>
      </c>
      <c r="E182" s="59">
        <v>6</v>
      </c>
      <c r="F182" s="59">
        <v>0.6</v>
      </c>
      <c r="G182" s="32">
        <f>VLOOKUP($B182,'[2]DUNG CU'!$B$3:$F$270,4,0)</f>
        <v>60000</v>
      </c>
      <c r="H182" s="32">
        <f t="shared" si="4"/>
        <v>384.61538461538464</v>
      </c>
      <c r="I182" s="32">
        <f t="shared" si="5"/>
        <v>230.76923076923077</v>
      </c>
    </row>
    <row r="183" spans="1:9" ht="20.25" customHeight="1" x14ac:dyDescent="0.25">
      <c r="A183" s="57" t="s">
        <v>8</v>
      </c>
      <c r="B183" s="228" t="s">
        <v>475</v>
      </c>
      <c r="C183" s="50" t="s">
        <v>139</v>
      </c>
      <c r="D183" s="59" t="s">
        <v>10</v>
      </c>
      <c r="E183" s="59">
        <v>6</v>
      </c>
      <c r="F183" s="59">
        <v>3</v>
      </c>
      <c r="G183" s="32">
        <f>VLOOKUP($B183,'[2]DUNG CU'!$B$3:$F$270,4,0)</f>
        <v>120000</v>
      </c>
      <c r="H183" s="32">
        <f t="shared" si="4"/>
        <v>769.23076923076928</v>
      </c>
      <c r="I183" s="32">
        <f t="shared" si="5"/>
        <v>2307.6923076923076</v>
      </c>
    </row>
    <row r="184" spans="1:9" ht="20.25" customHeight="1" x14ac:dyDescent="0.25">
      <c r="A184" s="57" t="s">
        <v>8</v>
      </c>
      <c r="B184" s="228" t="s">
        <v>476</v>
      </c>
      <c r="C184" s="50" t="s">
        <v>140</v>
      </c>
      <c r="D184" s="59" t="s">
        <v>10</v>
      </c>
      <c r="E184" s="59">
        <v>6</v>
      </c>
      <c r="F184" s="59">
        <v>0.6</v>
      </c>
      <c r="G184" s="32">
        <f>VLOOKUP($B184,'[2]DUNG CU'!$B$3:$F$270,4,0)</f>
        <v>3500000</v>
      </c>
      <c r="H184" s="32">
        <f t="shared" si="4"/>
        <v>22435.897435897437</v>
      </c>
      <c r="I184" s="32">
        <f t="shared" si="5"/>
        <v>13461.538461538463</v>
      </c>
    </row>
    <row r="185" spans="1:9" ht="20.25" customHeight="1" x14ac:dyDescent="0.25">
      <c r="A185" s="57" t="s">
        <v>8</v>
      </c>
      <c r="B185" s="228" t="s">
        <v>456</v>
      </c>
      <c r="C185" s="50" t="s">
        <v>114</v>
      </c>
      <c r="D185" s="59" t="s">
        <v>10</v>
      </c>
      <c r="E185" s="59">
        <v>6</v>
      </c>
      <c r="F185" s="59">
        <v>0.6</v>
      </c>
      <c r="G185" s="32">
        <f>VLOOKUP($B185,'[2]DUNG CU'!$B$3:$F$270,4,0)</f>
        <v>25000</v>
      </c>
      <c r="H185" s="32">
        <f t="shared" si="4"/>
        <v>160.25641025641025</v>
      </c>
      <c r="I185" s="32">
        <f t="shared" si="5"/>
        <v>96.153846153846146</v>
      </c>
    </row>
    <row r="186" spans="1:9" ht="20.25" customHeight="1" x14ac:dyDescent="0.25">
      <c r="A186" s="57" t="s">
        <v>8</v>
      </c>
      <c r="B186" s="228" t="s">
        <v>447</v>
      </c>
      <c r="C186" s="50" t="s">
        <v>103</v>
      </c>
      <c r="D186" s="59" t="s">
        <v>10</v>
      </c>
      <c r="E186" s="59">
        <v>6</v>
      </c>
      <c r="F186" s="59">
        <v>0.6</v>
      </c>
      <c r="G186" s="32">
        <f>VLOOKUP($B186,'[2]DUNG CU'!$B$3:$F$270,4,0)</f>
        <v>85000</v>
      </c>
      <c r="H186" s="32">
        <f t="shared" si="4"/>
        <v>544.87179487179492</v>
      </c>
      <c r="I186" s="32">
        <f t="shared" si="5"/>
        <v>326.92307692307696</v>
      </c>
    </row>
    <row r="187" spans="1:9" ht="20.25" customHeight="1" x14ac:dyDescent="0.25">
      <c r="A187" s="57" t="s">
        <v>8</v>
      </c>
      <c r="B187" s="228" t="s">
        <v>426</v>
      </c>
      <c r="C187" s="50" t="s">
        <v>80</v>
      </c>
      <c r="D187" s="59" t="s">
        <v>10</v>
      </c>
      <c r="E187" s="59">
        <v>6</v>
      </c>
      <c r="F187" s="59">
        <v>0.6</v>
      </c>
      <c r="G187" s="32">
        <f>VLOOKUP($B187,'[2]DUNG CU'!$B$3:$F$270,4,0)</f>
        <v>88000</v>
      </c>
      <c r="H187" s="32">
        <f t="shared" si="4"/>
        <v>564.10256410256409</v>
      </c>
      <c r="I187" s="32">
        <f t="shared" si="5"/>
        <v>338.46153846153845</v>
      </c>
    </row>
    <row r="188" spans="1:9" ht="20.25" customHeight="1" x14ac:dyDescent="0.25">
      <c r="A188" s="57" t="s">
        <v>8</v>
      </c>
      <c r="B188" s="228" t="s">
        <v>477</v>
      </c>
      <c r="C188" s="50" t="s">
        <v>141</v>
      </c>
      <c r="D188" s="59" t="s">
        <v>10</v>
      </c>
      <c r="E188" s="59">
        <v>6</v>
      </c>
      <c r="F188" s="59">
        <v>0.6</v>
      </c>
      <c r="G188" s="32">
        <f>VLOOKUP($B188,'[2]DUNG CU'!$B$3:$F$270,4,0)</f>
        <v>170000</v>
      </c>
      <c r="H188" s="32">
        <f t="shared" si="4"/>
        <v>1089.7435897435898</v>
      </c>
      <c r="I188" s="32">
        <f t="shared" si="5"/>
        <v>653.84615384615392</v>
      </c>
    </row>
    <row r="189" spans="1:9" ht="20.25" customHeight="1" x14ac:dyDescent="0.25">
      <c r="A189" s="57" t="s">
        <v>8</v>
      </c>
      <c r="B189" s="228" t="s">
        <v>427</v>
      </c>
      <c r="C189" s="50" t="s">
        <v>81</v>
      </c>
      <c r="D189" s="59" t="s">
        <v>10</v>
      </c>
      <c r="E189" s="59">
        <v>6</v>
      </c>
      <c r="F189" s="59">
        <v>0.6</v>
      </c>
      <c r="G189" s="32">
        <f>VLOOKUP($B189,'[2]DUNG CU'!$B$3:$F$270,4,0)</f>
        <v>143000</v>
      </c>
      <c r="H189" s="32">
        <f t="shared" si="4"/>
        <v>916.66666666666663</v>
      </c>
      <c r="I189" s="32">
        <f t="shared" si="5"/>
        <v>550</v>
      </c>
    </row>
    <row r="190" spans="1:9" ht="20.25" customHeight="1" x14ac:dyDescent="0.25">
      <c r="A190" s="57" t="s">
        <v>8</v>
      </c>
      <c r="B190" s="228" t="s">
        <v>458</v>
      </c>
      <c r="C190" s="50" t="s">
        <v>116</v>
      </c>
      <c r="D190" s="59" t="s">
        <v>10</v>
      </c>
      <c r="E190" s="59">
        <v>1</v>
      </c>
      <c r="F190" s="59">
        <v>0.6</v>
      </c>
      <c r="G190" s="32">
        <f>VLOOKUP($B190,'[2]DUNG CU'!$B$3:$F$270,4,0)</f>
        <v>3000</v>
      </c>
      <c r="H190" s="32">
        <f t="shared" si="4"/>
        <v>115.38461538461539</v>
      </c>
      <c r="I190" s="32">
        <f t="shared" si="5"/>
        <v>69.230769230769226</v>
      </c>
    </row>
    <row r="191" spans="1:9" ht="20.25" customHeight="1" x14ac:dyDescent="0.25">
      <c r="A191" s="57" t="s">
        <v>8</v>
      </c>
      <c r="B191" s="228" t="s">
        <v>430</v>
      </c>
      <c r="C191" s="50" t="s">
        <v>84</v>
      </c>
      <c r="D191" s="59" t="s">
        <v>10</v>
      </c>
      <c r="E191" s="59">
        <v>6</v>
      </c>
      <c r="F191" s="59">
        <v>0.6</v>
      </c>
      <c r="G191" s="32">
        <f>VLOOKUP($B191,'[2]DUNG CU'!$B$3:$F$270,4,0)</f>
        <v>75000</v>
      </c>
      <c r="H191" s="32">
        <f t="shared" si="4"/>
        <v>480.76923076923077</v>
      </c>
      <c r="I191" s="32">
        <f t="shared" si="5"/>
        <v>288.46153846153845</v>
      </c>
    </row>
    <row r="192" spans="1:9" ht="20.25" customHeight="1" x14ac:dyDescent="0.25">
      <c r="A192" s="57" t="s">
        <v>8</v>
      </c>
      <c r="B192" s="228" t="s">
        <v>431</v>
      </c>
      <c r="C192" s="50" t="s">
        <v>85</v>
      </c>
      <c r="D192" s="59" t="s">
        <v>10</v>
      </c>
      <c r="E192" s="59">
        <v>6</v>
      </c>
      <c r="F192" s="59">
        <v>0.6</v>
      </c>
      <c r="G192" s="32">
        <f>VLOOKUP($B192,'[2]DUNG CU'!$B$3:$F$270,4,0)</f>
        <v>15000</v>
      </c>
      <c r="H192" s="32">
        <f t="shared" si="4"/>
        <v>96.15384615384616</v>
      </c>
      <c r="I192" s="32">
        <f t="shared" si="5"/>
        <v>57.692307692307693</v>
      </c>
    </row>
    <row r="193" spans="1:9" ht="20.25" customHeight="1" x14ac:dyDescent="0.25">
      <c r="A193" s="57" t="s">
        <v>8</v>
      </c>
      <c r="B193" s="228" t="s">
        <v>418</v>
      </c>
      <c r="C193" s="50" t="s">
        <v>20</v>
      </c>
      <c r="D193" s="59" t="s">
        <v>10</v>
      </c>
      <c r="E193" s="59">
        <v>6</v>
      </c>
      <c r="F193" s="59">
        <v>0.6</v>
      </c>
      <c r="G193" s="32">
        <f>VLOOKUP($B193,'[2]DUNG CU'!$B$3:$F$270,4,0)</f>
        <v>110000</v>
      </c>
      <c r="H193" s="32">
        <f t="shared" si="4"/>
        <v>705.12820512820508</v>
      </c>
      <c r="I193" s="32">
        <f t="shared" si="5"/>
        <v>423.07692307692304</v>
      </c>
    </row>
    <row r="194" spans="1:9" ht="20.25" customHeight="1" x14ac:dyDescent="0.25">
      <c r="A194" s="57" t="s">
        <v>8</v>
      </c>
      <c r="B194" s="228" t="s">
        <v>465</v>
      </c>
      <c r="C194" s="50" t="s">
        <v>125</v>
      </c>
      <c r="D194" s="59" t="s">
        <v>10</v>
      </c>
      <c r="E194" s="59">
        <v>24</v>
      </c>
      <c r="F194" s="59">
        <v>0.6</v>
      </c>
      <c r="G194" s="32">
        <f>VLOOKUP($B194,'[2]DUNG CU'!$B$3:$F$270,4,0)</f>
        <v>6360000</v>
      </c>
      <c r="H194" s="32">
        <f t="shared" si="4"/>
        <v>10192.307692307691</v>
      </c>
      <c r="I194" s="32">
        <f t="shared" si="5"/>
        <v>6115.3846153846143</v>
      </c>
    </row>
    <row r="195" spans="1:9" ht="20.25" customHeight="1" x14ac:dyDescent="0.25">
      <c r="A195" s="57" t="s">
        <v>8</v>
      </c>
      <c r="B195" s="228" t="s">
        <v>466</v>
      </c>
      <c r="C195" s="50" t="s">
        <v>126</v>
      </c>
      <c r="D195" s="59" t="s">
        <v>10</v>
      </c>
      <c r="E195" s="59">
        <v>24</v>
      </c>
      <c r="F195" s="59">
        <v>0.6</v>
      </c>
      <c r="G195" s="32">
        <f>VLOOKUP($B195,'[2]DUNG CU'!$B$3:$F$270,4,0)</f>
        <v>4500000</v>
      </c>
      <c r="H195" s="32">
        <f t="shared" si="4"/>
        <v>7211.5384615384619</v>
      </c>
      <c r="I195" s="32">
        <f t="shared" si="5"/>
        <v>4326.9230769230771</v>
      </c>
    </row>
    <row r="196" spans="1:9" ht="20.25" customHeight="1" x14ac:dyDescent="0.25">
      <c r="A196" s="57" t="s">
        <v>8</v>
      </c>
      <c r="B196" s="228" t="s">
        <v>467</v>
      </c>
      <c r="C196" s="50" t="s">
        <v>127</v>
      </c>
      <c r="D196" s="59" t="s">
        <v>10</v>
      </c>
      <c r="E196" s="59">
        <v>12</v>
      </c>
      <c r="F196" s="59">
        <v>0.6</v>
      </c>
      <c r="G196" s="32">
        <f>VLOOKUP($B196,'[2]DUNG CU'!$B$3:$F$270,4,0)</f>
        <v>1600000</v>
      </c>
      <c r="H196" s="32">
        <f t="shared" si="4"/>
        <v>5128.2051282051279</v>
      </c>
      <c r="I196" s="32">
        <f t="shared" si="5"/>
        <v>3076.9230769230767</v>
      </c>
    </row>
    <row r="197" spans="1:9" ht="20.25" customHeight="1" x14ac:dyDescent="0.25">
      <c r="A197" s="57" t="s">
        <v>8</v>
      </c>
      <c r="B197" s="228" t="s">
        <v>432</v>
      </c>
      <c r="C197" s="50" t="s">
        <v>86</v>
      </c>
      <c r="D197" s="59" t="s">
        <v>10</v>
      </c>
      <c r="E197" s="59">
        <v>6</v>
      </c>
      <c r="F197" s="59">
        <v>0.6</v>
      </c>
      <c r="G197" s="32">
        <f>VLOOKUP($B197,'[2]DUNG CU'!$B$3:$F$270,4,0)</f>
        <v>340000</v>
      </c>
      <c r="H197" s="32">
        <f t="shared" si="4"/>
        <v>2179.4871794871797</v>
      </c>
      <c r="I197" s="32">
        <f t="shared" si="5"/>
        <v>1307.6923076923078</v>
      </c>
    </row>
    <row r="198" spans="1:9" ht="20.25" customHeight="1" x14ac:dyDescent="0.25">
      <c r="A198" s="57" t="s">
        <v>8</v>
      </c>
      <c r="B198" s="228" t="s">
        <v>452</v>
      </c>
      <c r="C198" s="50" t="s">
        <v>108</v>
      </c>
      <c r="D198" s="59" t="s">
        <v>10</v>
      </c>
      <c r="E198" s="59">
        <v>6</v>
      </c>
      <c r="F198" s="59">
        <v>0.6</v>
      </c>
      <c r="G198" s="32">
        <f>VLOOKUP($B198,'[2]DUNG CU'!$B$3:$F$270,4,0)</f>
        <v>700000</v>
      </c>
      <c r="H198" s="32">
        <f t="shared" ref="H198:H261" si="6">G198/(E198*26)</f>
        <v>4487.1794871794873</v>
      </c>
      <c r="I198" s="32">
        <f t="shared" ref="I198:I261" si="7">H198*F198</f>
        <v>2692.3076923076924</v>
      </c>
    </row>
    <row r="199" spans="1:9" ht="20.25" customHeight="1" x14ac:dyDescent="0.25">
      <c r="A199" s="57" t="s">
        <v>8</v>
      </c>
      <c r="B199" s="228" t="s">
        <v>453</v>
      </c>
      <c r="C199" s="50" t="s">
        <v>109</v>
      </c>
      <c r="D199" s="59" t="s">
        <v>10</v>
      </c>
      <c r="E199" s="59">
        <v>6</v>
      </c>
      <c r="F199" s="59">
        <v>0.6</v>
      </c>
      <c r="G199" s="32">
        <f>VLOOKUP($B199,'[2]DUNG CU'!$B$3:$F$270,4,0)</f>
        <v>1000</v>
      </c>
      <c r="H199" s="32">
        <f t="shared" si="6"/>
        <v>6.4102564102564106</v>
      </c>
      <c r="I199" s="32">
        <f t="shared" si="7"/>
        <v>3.8461538461538463</v>
      </c>
    </row>
    <row r="200" spans="1:9" ht="20.25" customHeight="1" x14ac:dyDescent="0.25">
      <c r="A200" s="57" t="s">
        <v>8</v>
      </c>
      <c r="B200" s="228" t="s">
        <v>433</v>
      </c>
      <c r="C200" s="50" t="s">
        <v>87</v>
      </c>
      <c r="D200" s="59" t="s">
        <v>10</v>
      </c>
      <c r="E200" s="59">
        <v>12</v>
      </c>
      <c r="F200" s="59">
        <v>0.08</v>
      </c>
      <c r="G200" s="32">
        <f>VLOOKUP($B200,'[2]DUNG CU'!$B$3:$F$270,4,0)</f>
        <v>30000</v>
      </c>
      <c r="H200" s="32">
        <f t="shared" si="6"/>
        <v>96.15384615384616</v>
      </c>
      <c r="I200" s="32">
        <f t="shared" si="7"/>
        <v>7.6923076923076934</v>
      </c>
    </row>
    <row r="201" spans="1:9" ht="20.25" customHeight="1" x14ac:dyDescent="0.25">
      <c r="A201" s="57" t="s">
        <v>8</v>
      </c>
      <c r="B201" s="228" t="s">
        <v>417</v>
      </c>
      <c r="C201" s="50" t="s">
        <v>18</v>
      </c>
      <c r="D201" s="59" t="s">
        <v>19</v>
      </c>
      <c r="E201" s="59">
        <v>0.3</v>
      </c>
      <c r="F201" s="59">
        <v>0.01</v>
      </c>
      <c r="G201" s="32">
        <f>VLOOKUP($B201,'[2]DUNG CU'!$B$3:$F$270,4,0)</f>
        <v>80000</v>
      </c>
      <c r="H201" s="32">
        <f t="shared" si="6"/>
        <v>10256.410256410256</v>
      </c>
      <c r="I201" s="32">
        <f t="shared" si="7"/>
        <v>102.56410256410255</v>
      </c>
    </row>
    <row r="202" spans="1:9" ht="20.25" customHeight="1" x14ac:dyDescent="0.25">
      <c r="A202" s="57" t="s">
        <v>8</v>
      </c>
      <c r="B202" s="228" t="s">
        <v>434</v>
      </c>
      <c r="C202" s="50" t="s">
        <v>88</v>
      </c>
      <c r="D202" s="59" t="s">
        <v>19</v>
      </c>
      <c r="E202" s="59">
        <v>0.3</v>
      </c>
      <c r="F202" s="59">
        <v>0.01</v>
      </c>
      <c r="G202" s="32">
        <f>VLOOKUP($B202,'[2]DUNG CU'!$B$3:$F$270,4,0)</f>
        <v>200000</v>
      </c>
      <c r="H202" s="32">
        <f t="shared" si="6"/>
        <v>25641.025641025641</v>
      </c>
      <c r="I202" s="32">
        <f t="shared" si="7"/>
        <v>256.41025641025641</v>
      </c>
    </row>
    <row r="203" spans="1:9" ht="20.25" customHeight="1" x14ac:dyDescent="0.25">
      <c r="A203" s="57" t="s">
        <v>8</v>
      </c>
      <c r="B203" s="228" t="s">
        <v>435</v>
      </c>
      <c r="C203" s="50" t="s">
        <v>89</v>
      </c>
      <c r="D203" s="59" t="s">
        <v>10</v>
      </c>
      <c r="E203" s="59">
        <v>36</v>
      </c>
      <c r="F203" s="59">
        <v>0.107</v>
      </c>
      <c r="G203" s="32">
        <f>VLOOKUP($B203,'[2]DUNG CU'!$B$3:$F$270,4,0)</f>
        <v>500000</v>
      </c>
      <c r="H203" s="32">
        <f t="shared" si="6"/>
        <v>534.18803418803418</v>
      </c>
      <c r="I203" s="32">
        <f t="shared" si="7"/>
        <v>57.158119658119659</v>
      </c>
    </row>
    <row r="204" spans="1:9" ht="20.25" customHeight="1" x14ac:dyDescent="0.25">
      <c r="A204" s="57" t="s">
        <v>8</v>
      </c>
      <c r="B204" s="228" t="s">
        <v>436</v>
      </c>
      <c r="C204" s="50" t="s">
        <v>90</v>
      </c>
      <c r="D204" s="59" t="s">
        <v>10</v>
      </c>
      <c r="E204" s="59">
        <v>36</v>
      </c>
      <c r="F204" s="59">
        <v>0.107</v>
      </c>
      <c r="G204" s="32">
        <f>VLOOKUP($B204,'[2]DUNG CU'!$B$3:$F$270,4,0)</f>
        <v>250000</v>
      </c>
      <c r="H204" s="32">
        <f t="shared" si="6"/>
        <v>267.09401709401709</v>
      </c>
      <c r="I204" s="32">
        <f t="shared" si="7"/>
        <v>28.57905982905983</v>
      </c>
    </row>
    <row r="205" spans="1:9" ht="20.25" customHeight="1" x14ac:dyDescent="0.25">
      <c r="A205" s="57" t="s">
        <v>8</v>
      </c>
      <c r="B205" s="228" t="s">
        <v>437</v>
      </c>
      <c r="C205" s="50" t="s">
        <v>91</v>
      </c>
      <c r="D205" s="59" t="s">
        <v>10</v>
      </c>
      <c r="E205" s="59">
        <v>60</v>
      </c>
      <c r="F205" s="59">
        <v>5.0000000000000001E-3</v>
      </c>
      <c r="G205" s="32">
        <f>VLOOKUP($B205,'[2]DUNG CU'!$B$3:$F$270,4,0)</f>
        <v>3000000</v>
      </c>
      <c r="H205" s="32">
        <f t="shared" si="6"/>
        <v>1923.0769230769231</v>
      </c>
      <c r="I205" s="32">
        <f t="shared" si="7"/>
        <v>9.615384615384615</v>
      </c>
    </row>
    <row r="206" spans="1:9" ht="20.25" customHeight="1" x14ac:dyDescent="0.25">
      <c r="A206" s="57" t="s">
        <v>8</v>
      </c>
      <c r="B206" s="228" t="s">
        <v>438</v>
      </c>
      <c r="C206" s="50" t="s">
        <v>92</v>
      </c>
      <c r="D206" s="59" t="s">
        <v>10</v>
      </c>
      <c r="E206" s="59">
        <v>36</v>
      </c>
      <c r="F206" s="59">
        <v>0.04</v>
      </c>
      <c r="G206" s="32">
        <f>VLOOKUP($B206,'[2]DUNG CU'!$B$3:$F$270,4,0)</f>
        <v>1500000</v>
      </c>
      <c r="H206" s="32">
        <f t="shared" si="6"/>
        <v>1602.5641025641025</v>
      </c>
      <c r="I206" s="32">
        <f t="shared" si="7"/>
        <v>64.102564102564102</v>
      </c>
    </row>
    <row r="207" spans="1:9" ht="20.25" customHeight="1" x14ac:dyDescent="0.25">
      <c r="A207" s="57" t="s">
        <v>8</v>
      </c>
      <c r="B207" s="228" t="s">
        <v>439</v>
      </c>
      <c r="C207" s="50" t="s">
        <v>93</v>
      </c>
      <c r="D207" s="59" t="s">
        <v>31</v>
      </c>
      <c r="E207" s="59">
        <v>24</v>
      </c>
      <c r="F207" s="59">
        <v>0.6</v>
      </c>
      <c r="G207" s="32">
        <f>VLOOKUP($B207,'[2]DUNG CU'!$B$3:$F$270,4,0)</f>
        <v>40000</v>
      </c>
      <c r="H207" s="32">
        <f t="shared" si="6"/>
        <v>64.102564102564102</v>
      </c>
      <c r="I207" s="32">
        <f t="shared" si="7"/>
        <v>38.46153846153846</v>
      </c>
    </row>
    <row r="208" spans="1:9" ht="20.25" customHeight="1" x14ac:dyDescent="0.25">
      <c r="A208" s="57" t="s">
        <v>8</v>
      </c>
      <c r="B208" s="228" t="s">
        <v>440</v>
      </c>
      <c r="C208" s="50" t="s">
        <v>94</v>
      </c>
      <c r="D208" s="59" t="s">
        <v>10</v>
      </c>
      <c r="E208" s="59">
        <v>72</v>
      </c>
      <c r="F208" s="59">
        <v>0.16</v>
      </c>
      <c r="G208" s="32">
        <f>VLOOKUP($B208,'[2]DUNG CU'!$B$3:$F$270,4,0)</f>
        <v>3800000</v>
      </c>
      <c r="H208" s="32">
        <f t="shared" si="6"/>
        <v>2029.91452991453</v>
      </c>
      <c r="I208" s="32">
        <f t="shared" si="7"/>
        <v>324.78632478632483</v>
      </c>
    </row>
    <row r="209" spans="1:9" ht="20.25" customHeight="1" x14ac:dyDescent="0.25">
      <c r="A209" s="57" t="s">
        <v>8</v>
      </c>
      <c r="B209" s="228" t="s">
        <v>441</v>
      </c>
      <c r="C209" s="50" t="s">
        <v>95</v>
      </c>
      <c r="D209" s="59" t="s">
        <v>10</v>
      </c>
      <c r="E209" s="59">
        <v>72</v>
      </c>
      <c r="F209" s="59">
        <v>0.2</v>
      </c>
      <c r="G209" s="32">
        <f>VLOOKUP($B209,'[2]DUNG CU'!$B$3:$F$270,4,0)</f>
        <v>2850000</v>
      </c>
      <c r="H209" s="32">
        <f t="shared" si="6"/>
        <v>1522.4358974358975</v>
      </c>
      <c r="I209" s="32">
        <f t="shared" si="7"/>
        <v>304.4871794871795</v>
      </c>
    </row>
    <row r="210" spans="1:9" ht="20.25" customHeight="1" x14ac:dyDescent="0.25">
      <c r="A210" s="57" t="s">
        <v>8</v>
      </c>
      <c r="B210" s="228" t="s">
        <v>442</v>
      </c>
      <c r="C210" s="50" t="s">
        <v>96</v>
      </c>
      <c r="D210" s="59" t="s">
        <v>10</v>
      </c>
      <c r="E210" s="59">
        <v>72</v>
      </c>
      <c r="F210" s="59">
        <v>0.6</v>
      </c>
      <c r="G210" s="32">
        <f>VLOOKUP($B210,'[2]DUNG CU'!$B$3:$F$270,4,0)</f>
        <v>80000</v>
      </c>
      <c r="H210" s="32">
        <f t="shared" si="6"/>
        <v>42.735042735042732</v>
      </c>
      <c r="I210" s="32">
        <f t="shared" si="7"/>
        <v>25.641025641025639</v>
      </c>
    </row>
    <row r="211" spans="1:9" ht="20.25" customHeight="1" x14ac:dyDescent="0.25">
      <c r="A211" s="57" t="s">
        <v>8</v>
      </c>
      <c r="B211" s="228" t="s">
        <v>443</v>
      </c>
      <c r="C211" s="50" t="s">
        <v>97</v>
      </c>
      <c r="D211" s="59" t="s">
        <v>98</v>
      </c>
      <c r="E211" s="59" t="s">
        <v>8</v>
      </c>
      <c r="F211" s="59">
        <v>0.92800000000000005</v>
      </c>
      <c r="G211" s="32">
        <f>VLOOKUP($B211,'[2]DUNG CU'!$B$3:$F$270,4,0)</f>
        <v>1755</v>
      </c>
      <c r="H211" s="32"/>
      <c r="I211" s="32">
        <f>F211*G211</f>
        <v>1628.64</v>
      </c>
    </row>
    <row r="212" spans="1:9" ht="20.25" customHeight="1" x14ac:dyDescent="0.25">
      <c r="A212" s="61"/>
      <c r="B212" s="229"/>
      <c r="C212" s="296" t="s">
        <v>705</v>
      </c>
      <c r="D212" s="63"/>
      <c r="E212" s="63"/>
      <c r="F212" s="64">
        <v>0.1</v>
      </c>
      <c r="G212" s="116"/>
      <c r="H212" s="116"/>
      <c r="I212" s="116">
        <f>SUM(I181:I211)*F212</f>
        <v>3938.6599401709409</v>
      </c>
    </row>
    <row r="213" spans="1:9" ht="20.25" customHeight="1" x14ac:dyDescent="0.25">
      <c r="A213" s="45">
        <v>8</v>
      </c>
      <c r="B213" s="96" t="s">
        <v>142</v>
      </c>
      <c r="C213" s="96" t="s">
        <v>349</v>
      </c>
      <c r="D213" s="97" t="s">
        <v>8</v>
      </c>
      <c r="E213" s="97" t="s">
        <v>8</v>
      </c>
      <c r="F213" s="98" t="s">
        <v>8</v>
      </c>
      <c r="G213" s="94"/>
      <c r="H213" s="85"/>
      <c r="I213" s="81">
        <f>ROUND(SUM(I214:I243),0)</f>
        <v>42984</v>
      </c>
    </row>
    <row r="214" spans="1:9" ht="20.25" customHeight="1" x14ac:dyDescent="0.25">
      <c r="A214" s="74" t="s">
        <v>8</v>
      </c>
      <c r="B214" s="227" t="s">
        <v>420</v>
      </c>
      <c r="C214" s="67" t="s">
        <v>30</v>
      </c>
      <c r="D214" s="68" t="s">
        <v>10</v>
      </c>
      <c r="E214" s="68">
        <v>6</v>
      </c>
      <c r="F214" s="68">
        <v>0.7</v>
      </c>
      <c r="G214" s="115">
        <f>VLOOKUP($B214,'[2]DUNG CU'!$B$3:$F$270,4,0)</f>
        <v>55000</v>
      </c>
      <c r="H214" s="115">
        <f t="shared" si="6"/>
        <v>352.56410256410254</v>
      </c>
      <c r="I214" s="115">
        <f t="shared" si="7"/>
        <v>246.79487179487177</v>
      </c>
    </row>
    <row r="215" spans="1:9" ht="20.25" customHeight="1" x14ac:dyDescent="0.25">
      <c r="A215" s="57" t="s">
        <v>8</v>
      </c>
      <c r="B215" s="228" t="s">
        <v>473</v>
      </c>
      <c r="C215" s="50" t="s">
        <v>138</v>
      </c>
      <c r="D215" s="59" t="s">
        <v>10</v>
      </c>
      <c r="E215" s="59">
        <v>6</v>
      </c>
      <c r="F215" s="59">
        <v>0.7</v>
      </c>
      <c r="G215" s="32">
        <f>VLOOKUP($B215,'[2]DUNG CU'!$B$3:$F$270,4,0)</f>
        <v>60000</v>
      </c>
      <c r="H215" s="32">
        <f t="shared" si="6"/>
        <v>384.61538461538464</v>
      </c>
      <c r="I215" s="32">
        <f t="shared" si="7"/>
        <v>269.23076923076923</v>
      </c>
    </row>
    <row r="216" spans="1:9" ht="20.25" customHeight="1" x14ac:dyDescent="0.25">
      <c r="A216" s="71" t="s">
        <v>8</v>
      </c>
      <c r="B216" s="231" t="s">
        <v>475</v>
      </c>
      <c r="C216" s="110" t="s">
        <v>139</v>
      </c>
      <c r="D216" s="113" t="s">
        <v>10</v>
      </c>
      <c r="E216" s="113">
        <v>6</v>
      </c>
      <c r="F216" s="113">
        <v>0.7</v>
      </c>
      <c r="G216" s="34">
        <f>VLOOKUP($B216,'[2]DUNG CU'!$B$3:$F$270,4,0)</f>
        <v>120000</v>
      </c>
      <c r="H216" s="34">
        <f t="shared" si="6"/>
        <v>769.23076923076928</v>
      </c>
      <c r="I216" s="34">
        <f t="shared" si="7"/>
        <v>538.46153846153845</v>
      </c>
    </row>
    <row r="217" spans="1:9" ht="20.25" customHeight="1" x14ac:dyDescent="0.25">
      <c r="A217" s="74" t="s">
        <v>8</v>
      </c>
      <c r="B217" s="227" t="s">
        <v>476</v>
      </c>
      <c r="C217" s="67" t="s">
        <v>140</v>
      </c>
      <c r="D217" s="68" t="s">
        <v>10</v>
      </c>
      <c r="E217" s="68">
        <v>6</v>
      </c>
      <c r="F217" s="68">
        <v>0.7</v>
      </c>
      <c r="G217" s="115">
        <f>VLOOKUP($B217,'[2]DUNG CU'!$B$3:$F$270,4,0)</f>
        <v>3500000</v>
      </c>
      <c r="H217" s="115">
        <f t="shared" si="6"/>
        <v>22435.897435897437</v>
      </c>
      <c r="I217" s="115">
        <f t="shared" si="7"/>
        <v>15705.128205128205</v>
      </c>
    </row>
    <row r="218" spans="1:9" ht="20.25" customHeight="1" x14ac:dyDescent="0.25">
      <c r="A218" s="57" t="s">
        <v>8</v>
      </c>
      <c r="B218" s="228" t="s">
        <v>456</v>
      </c>
      <c r="C218" s="50" t="s">
        <v>114</v>
      </c>
      <c r="D218" s="59" t="s">
        <v>10</v>
      </c>
      <c r="E218" s="59">
        <v>6</v>
      </c>
      <c r="F218" s="59">
        <v>0.7</v>
      </c>
      <c r="G218" s="32">
        <f>VLOOKUP($B218,'[2]DUNG CU'!$B$3:$F$270,4,0)</f>
        <v>25000</v>
      </c>
      <c r="H218" s="32">
        <f t="shared" si="6"/>
        <v>160.25641025641025</v>
      </c>
      <c r="I218" s="32">
        <f t="shared" si="7"/>
        <v>112.17948717948717</v>
      </c>
    </row>
    <row r="219" spans="1:9" ht="20.25" customHeight="1" x14ac:dyDescent="0.25">
      <c r="A219" s="57" t="s">
        <v>8</v>
      </c>
      <c r="B219" s="228" t="s">
        <v>447</v>
      </c>
      <c r="C219" s="50" t="s">
        <v>103</v>
      </c>
      <c r="D219" s="59" t="s">
        <v>10</v>
      </c>
      <c r="E219" s="59">
        <v>6</v>
      </c>
      <c r="F219" s="59">
        <v>0.7</v>
      </c>
      <c r="G219" s="32">
        <f>VLOOKUP($B219,'[2]DUNG CU'!$B$3:$F$270,4,0)</f>
        <v>85000</v>
      </c>
      <c r="H219" s="32">
        <f t="shared" si="6"/>
        <v>544.87179487179492</v>
      </c>
      <c r="I219" s="32">
        <f t="shared" si="7"/>
        <v>381.41025641025641</v>
      </c>
    </row>
    <row r="220" spans="1:9" ht="20.25" customHeight="1" x14ac:dyDescent="0.25">
      <c r="A220" s="57" t="s">
        <v>8</v>
      </c>
      <c r="B220" s="228" t="s">
        <v>426</v>
      </c>
      <c r="C220" s="50" t="s">
        <v>80</v>
      </c>
      <c r="D220" s="59" t="s">
        <v>10</v>
      </c>
      <c r="E220" s="59">
        <v>6</v>
      </c>
      <c r="F220" s="59">
        <v>0.7</v>
      </c>
      <c r="G220" s="32">
        <f>VLOOKUP($B220,'[2]DUNG CU'!$B$3:$F$270,4,0)</f>
        <v>88000</v>
      </c>
      <c r="H220" s="32">
        <f t="shared" si="6"/>
        <v>564.10256410256409</v>
      </c>
      <c r="I220" s="32">
        <f t="shared" si="7"/>
        <v>394.87179487179486</v>
      </c>
    </row>
    <row r="221" spans="1:9" ht="20.25" customHeight="1" x14ac:dyDescent="0.25">
      <c r="A221" s="57" t="s">
        <v>8</v>
      </c>
      <c r="B221" s="228" t="s">
        <v>477</v>
      </c>
      <c r="C221" s="50" t="s">
        <v>141</v>
      </c>
      <c r="D221" s="59" t="s">
        <v>10</v>
      </c>
      <c r="E221" s="59">
        <v>6</v>
      </c>
      <c r="F221" s="59">
        <v>0.7</v>
      </c>
      <c r="G221" s="32">
        <f>VLOOKUP($B221,'[2]DUNG CU'!$B$3:$F$270,4,0)</f>
        <v>170000</v>
      </c>
      <c r="H221" s="32">
        <f t="shared" si="6"/>
        <v>1089.7435897435898</v>
      </c>
      <c r="I221" s="32">
        <f t="shared" si="7"/>
        <v>762.82051282051282</v>
      </c>
    </row>
    <row r="222" spans="1:9" ht="20.25" customHeight="1" x14ac:dyDescent="0.25">
      <c r="A222" s="57" t="s">
        <v>8</v>
      </c>
      <c r="B222" s="228" t="s">
        <v>427</v>
      </c>
      <c r="C222" s="50" t="s">
        <v>81</v>
      </c>
      <c r="D222" s="59" t="s">
        <v>10</v>
      </c>
      <c r="E222" s="59">
        <v>6</v>
      </c>
      <c r="F222" s="59">
        <v>0.7</v>
      </c>
      <c r="G222" s="32">
        <f>VLOOKUP($B222,'[2]DUNG CU'!$B$3:$F$270,4,0)</f>
        <v>143000</v>
      </c>
      <c r="H222" s="32">
        <f t="shared" si="6"/>
        <v>916.66666666666663</v>
      </c>
      <c r="I222" s="32">
        <f t="shared" si="7"/>
        <v>641.66666666666663</v>
      </c>
    </row>
    <row r="223" spans="1:9" ht="20.25" customHeight="1" x14ac:dyDescent="0.25">
      <c r="A223" s="57" t="s">
        <v>8</v>
      </c>
      <c r="B223" s="228" t="s">
        <v>458</v>
      </c>
      <c r="C223" s="50" t="s">
        <v>116</v>
      </c>
      <c r="D223" s="59" t="s">
        <v>10</v>
      </c>
      <c r="E223" s="59">
        <v>1</v>
      </c>
      <c r="F223" s="59">
        <v>0.7</v>
      </c>
      <c r="G223" s="32">
        <f>VLOOKUP($B223,'[2]DUNG CU'!$B$3:$F$270,4,0)</f>
        <v>3000</v>
      </c>
      <c r="H223" s="32">
        <f t="shared" si="6"/>
        <v>115.38461538461539</v>
      </c>
      <c r="I223" s="32">
        <f t="shared" si="7"/>
        <v>80.769230769230759</v>
      </c>
    </row>
    <row r="224" spans="1:9" ht="20.25" customHeight="1" x14ac:dyDescent="0.25">
      <c r="A224" s="57" t="s">
        <v>8</v>
      </c>
      <c r="B224" s="228" t="s">
        <v>430</v>
      </c>
      <c r="C224" s="50" t="s">
        <v>84</v>
      </c>
      <c r="D224" s="59" t="s">
        <v>10</v>
      </c>
      <c r="E224" s="59">
        <v>6</v>
      </c>
      <c r="F224" s="59">
        <v>0.7</v>
      </c>
      <c r="G224" s="32">
        <f>VLOOKUP($B224,'[2]DUNG CU'!$B$3:$F$270,4,0)</f>
        <v>75000</v>
      </c>
      <c r="H224" s="32">
        <f t="shared" si="6"/>
        <v>480.76923076923077</v>
      </c>
      <c r="I224" s="32">
        <f t="shared" si="7"/>
        <v>336.53846153846155</v>
      </c>
    </row>
    <row r="225" spans="1:9" ht="20.25" customHeight="1" x14ac:dyDescent="0.25">
      <c r="A225" s="57" t="s">
        <v>8</v>
      </c>
      <c r="B225" s="228" t="s">
        <v>431</v>
      </c>
      <c r="C225" s="50" t="s">
        <v>85</v>
      </c>
      <c r="D225" s="59" t="s">
        <v>10</v>
      </c>
      <c r="E225" s="59">
        <v>6</v>
      </c>
      <c r="F225" s="59">
        <v>0.7</v>
      </c>
      <c r="G225" s="32">
        <f>VLOOKUP($B225,'[2]DUNG CU'!$B$3:$F$270,4,0)</f>
        <v>15000</v>
      </c>
      <c r="H225" s="32">
        <f t="shared" si="6"/>
        <v>96.15384615384616</v>
      </c>
      <c r="I225" s="32">
        <f t="shared" si="7"/>
        <v>67.307692307692307</v>
      </c>
    </row>
    <row r="226" spans="1:9" ht="20.25" customHeight="1" x14ac:dyDescent="0.25">
      <c r="A226" s="57" t="s">
        <v>8</v>
      </c>
      <c r="B226" s="228" t="s">
        <v>418</v>
      </c>
      <c r="C226" s="50" t="s">
        <v>20</v>
      </c>
      <c r="D226" s="59" t="s">
        <v>10</v>
      </c>
      <c r="E226" s="59">
        <v>6</v>
      </c>
      <c r="F226" s="59">
        <v>0.7</v>
      </c>
      <c r="G226" s="32">
        <f>VLOOKUP($B226,'[2]DUNG CU'!$B$3:$F$270,4,0)</f>
        <v>110000</v>
      </c>
      <c r="H226" s="32">
        <f t="shared" si="6"/>
        <v>705.12820512820508</v>
      </c>
      <c r="I226" s="32">
        <f t="shared" si="7"/>
        <v>493.58974358974353</v>
      </c>
    </row>
    <row r="227" spans="1:9" ht="20.25" customHeight="1" x14ac:dyDescent="0.25">
      <c r="A227" s="57" t="s">
        <v>8</v>
      </c>
      <c r="B227" s="228" t="s">
        <v>457</v>
      </c>
      <c r="C227" s="50" t="s">
        <v>115</v>
      </c>
      <c r="D227" s="59" t="s">
        <v>10</v>
      </c>
      <c r="E227" s="59">
        <v>12</v>
      </c>
      <c r="F227" s="59">
        <v>0.7</v>
      </c>
      <c r="G227" s="32">
        <f>VLOOKUP($B227,'[2]DUNG CU'!$B$3:$F$270,4,0)</f>
        <v>4900000</v>
      </c>
      <c r="H227" s="32">
        <f t="shared" si="6"/>
        <v>15705.128205128205</v>
      </c>
      <c r="I227" s="32">
        <f t="shared" si="7"/>
        <v>10993.589743589742</v>
      </c>
    </row>
    <row r="228" spans="1:9" ht="20.25" customHeight="1" x14ac:dyDescent="0.25">
      <c r="A228" s="57" t="s">
        <v>8</v>
      </c>
      <c r="B228" s="228" t="s">
        <v>432</v>
      </c>
      <c r="C228" s="50" t="s">
        <v>86</v>
      </c>
      <c r="D228" s="59" t="s">
        <v>10</v>
      </c>
      <c r="E228" s="59">
        <v>6</v>
      </c>
      <c r="F228" s="59">
        <v>0.7</v>
      </c>
      <c r="G228" s="32">
        <f>VLOOKUP($B228,'[2]DUNG CU'!$B$3:$F$270,4,0)</f>
        <v>340000</v>
      </c>
      <c r="H228" s="32">
        <f t="shared" si="6"/>
        <v>2179.4871794871797</v>
      </c>
      <c r="I228" s="32">
        <f t="shared" si="7"/>
        <v>1525.6410256410256</v>
      </c>
    </row>
    <row r="229" spans="1:9" ht="20.25" customHeight="1" x14ac:dyDescent="0.25">
      <c r="A229" s="57" t="s">
        <v>8</v>
      </c>
      <c r="B229" s="228" t="s">
        <v>452</v>
      </c>
      <c r="C229" s="50" t="s">
        <v>108</v>
      </c>
      <c r="D229" s="59" t="s">
        <v>10</v>
      </c>
      <c r="E229" s="59">
        <v>6</v>
      </c>
      <c r="F229" s="59">
        <v>0.7</v>
      </c>
      <c r="G229" s="32">
        <f>VLOOKUP($B229,'[2]DUNG CU'!$B$3:$F$270,4,0)</f>
        <v>700000</v>
      </c>
      <c r="H229" s="32">
        <f t="shared" si="6"/>
        <v>4487.1794871794873</v>
      </c>
      <c r="I229" s="32">
        <f t="shared" si="7"/>
        <v>3141.0256410256411</v>
      </c>
    </row>
    <row r="230" spans="1:9" ht="20.25" customHeight="1" x14ac:dyDescent="0.25">
      <c r="A230" s="57" t="s">
        <v>8</v>
      </c>
      <c r="B230" s="228" t="s">
        <v>453</v>
      </c>
      <c r="C230" s="50" t="s">
        <v>109</v>
      </c>
      <c r="D230" s="59" t="s">
        <v>10</v>
      </c>
      <c r="E230" s="59">
        <v>6</v>
      </c>
      <c r="F230" s="59">
        <v>0.7</v>
      </c>
      <c r="G230" s="32">
        <f>VLOOKUP($B230,'[2]DUNG CU'!$B$3:$F$270,4,0)</f>
        <v>1000</v>
      </c>
      <c r="H230" s="32">
        <f t="shared" si="6"/>
        <v>6.4102564102564106</v>
      </c>
      <c r="I230" s="32">
        <f t="shared" si="7"/>
        <v>4.4871794871794872</v>
      </c>
    </row>
    <row r="231" spans="1:9" ht="20.25" customHeight="1" x14ac:dyDescent="0.25">
      <c r="A231" s="57" t="s">
        <v>8</v>
      </c>
      <c r="B231" s="228" t="s">
        <v>433</v>
      </c>
      <c r="C231" s="50" t="s">
        <v>87</v>
      </c>
      <c r="D231" s="59" t="s">
        <v>10</v>
      </c>
      <c r="E231" s="59">
        <v>12</v>
      </c>
      <c r="F231" s="59">
        <v>0.08</v>
      </c>
      <c r="G231" s="32">
        <f>VLOOKUP($B231,'[2]DUNG CU'!$B$3:$F$270,4,0)</f>
        <v>30000</v>
      </c>
      <c r="H231" s="32">
        <f t="shared" si="6"/>
        <v>96.15384615384616</v>
      </c>
      <c r="I231" s="32">
        <f t="shared" si="7"/>
        <v>7.6923076923076934</v>
      </c>
    </row>
    <row r="232" spans="1:9" ht="20.25" customHeight="1" x14ac:dyDescent="0.25">
      <c r="A232" s="57" t="s">
        <v>8</v>
      </c>
      <c r="B232" s="228" t="s">
        <v>417</v>
      </c>
      <c r="C232" s="50" t="s">
        <v>18</v>
      </c>
      <c r="D232" s="59" t="s">
        <v>19</v>
      </c>
      <c r="E232" s="59">
        <v>0.3</v>
      </c>
      <c r="F232" s="59">
        <v>0.01</v>
      </c>
      <c r="G232" s="32">
        <f>VLOOKUP($B232,'[2]DUNG CU'!$B$3:$F$270,4,0)</f>
        <v>80000</v>
      </c>
      <c r="H232" s="32">
        <f t="shared" si="6"/>
        <v>10256.410256410256</v>
      </c>
      <c r="I232" s="32">
        <f t="shared" si="7"/>
        <v>102.56410256410255</v>
      </c>
    </row>
    <row r="233" spans="1:9" ht="20.25" customHeight="1" x14ac:dyDescent="0.25">
      <c r="A233" s="57" t="s">
        <v>8</v>
      </c>
      <c r="B233" s="228" t="s">
        <v>434</v>
      </c>
      <c r="C233" s="50" t="s">
        <v>88</v>
      </c>
      <c r="D233" s="59" t="s">
        <v>19</v>
      </c>
      <c r="E233" s="59">
        <v>0.3</v>
      </c>
      <c r="F233" s="59">
        <v>0.01</v>
      </c>
      <c r="G233" s="32">
        <f>VLOOKUP($B233,'[2]DUNG CU'!$B$3:$F$270,4,0)</f>
        <v>200000</v>
      </c>
      <c r="H233" s="32">
        <f t="shared" si="6"/>
        <v>25641.025641025641</v>
      </c>
      <c r="I233" s="32">
        <f t="shared" si="7"/>
        <v>256.41025641025641</v>
      </c>
    </row>
    <row r="234" spans="1:9" ht="20.25" customHeight="1" x14ac:dyDescent="0.25">
      <c r="A234" s="57" t="s">
        <v>8</v>
      </c>
      <c r="B234" s="228" t="s">
        <v>435</v>
      </c>
      <c r="C234" s="50" t="s">
        <v>89</v>
      </c>
      <c r="D234" s="59" t="s">
        <v>10</v>
      </c>
      <c r="E234" s="59">
        <v>36</v>
      </c>
      <c r="F234" s="59">
        <v>0.13300000000000001</v>
      </c>
      <c r="G234" s="32">
        <f>VLOOKUP($B234,'[2]DUNG CU'!$B$3:$F$270,4,0)</f>
        <v>500000</v>
      </c>
      <c r="H234" s="32">
        <f t="shared" si="6"/>
        <v>534.18803418803418</v>
      </c>
      <c r="I234" s="32">
        <f t="shared" si="7"/>
        <v>71.047008547008545</v>
      </c>
    </row>
    <row r="235" spans="1:9" ht="20.25" customHeight="1" x14ac:dyDescent="0.25">
      <c r="A235" s="57" t="s">
        <v>8</v>
      </c>
      <c r="B235" s="228" t="s">
        <v>436</v>
      </c>
      <c r="C235" s="50" t="s">
        <v>90</v>
      </c>
      <c r="D235" s="59" t="s">
        <v>10</v>
      </c>
      <c r="E235" s="59">
        <v>36</v>
      </c>
      <c r="F235" s="59">
        <v>0.13300000000000001</v>
      </c>
      <c r="G235" s="32">
        <f>VLOOKUP($B235,'[2]DUNG CU'!$B$3:$F$270,4,0)</f>
        <v>250000</v>
      </c>
      <c r="H235" s="32">
        <f t="shared" si="6"/>
        <v>267.09401709401709</v>
      </c>
      <c r="I235" s="32">
        <f t="shared" si="7"/>
        <v>35.523504273504273</v>
      </c>
    </row>
    <row r="236" spans="1:9" ht="20.25" customHeight="1" x14ac:dyDescent="0.25">
      <c r="A236" s="57" t="s">
        <v>8</v>
      </c>
      <c r="B236" s="228" t="s">
        <v>437</v>
      </c>
      <c r="C236" s="50" t="s">
        <v>91</v>
      </c>
      <c r="D236" s="59" t="s">
        <v>10</v>
      </c>
      <c r="E236" s="59">
        <v>60</v>
      </c>
      <c r="F236" s="59">
        <v>6.0000000000000001E-3</v>
      </c>
      <c r="G236" s="32">
        <f>VLOOKUP($B236,'[2]DUNG CU'!$B$3:$F$270,4,0)</f>
        <v>3000000</v>
      </c>
      <c r="H236" s="32">
        <f t="shared" si="6"/>
        <v>1923.0769230769231</v>
      </c>
      <c r="I236" s="32">
        <f t="shared" si="7"/>
        <v>11.538461538461538</v>
      </c>
    </row>
    <row r="237" spans="1:9" ht="20.25" customHeight="1" x14ac:dyDescent="0.25">
      <c r="A237" s="57" t="s">
        <v>8</v>
      </c>
      <c r="B237" s="228" t="s">
        <v>438</v>
      </c>
      <c r="C237" s="50" t="s">
        <v>92</v>
      </c>
      <c r="D237" s="59" t="s">
        <v>10</v>
      </c>
      <c r="E237" s="59">
        <v>36</v>
      </c>
      <c r="F237" s="59">
        <v>0.05</v>
      </c>
      <c r="G237" s="32">
        <f>VLOOKUP($B237,'[2]DUNG CU'!$B$3:$F$270,4,0)</f>
        <v>1500000</v>
      </c>
      <c r="H237" s="32">
        <f t="shared" si="6"/>
        <v>1602.5641025641025</v>
      </c>
      <c r="I237" s="32">
        <f t="shared" si="7"/>
        <v>80.128205128205138</v>
      </c>
    </row>
    <row r="238" spans="1:9" ht="20.25" customHeight="1" x14ac:dyDescent="0.25">
      <c r="A238" s="57" t="s">
        <v>8</v>
      </c>
      <c r="B238" s="228" t="s">
        <v>439</v>
      </c>
      <c r="C238" s="50" t="s">
        <v>93</v>
      </c>
      <c r="D238" s="59" t="s">
        <v>31</v>
      </c>
      <c r="E238" s="59">
        <v>24</v>
      </c>
      <c r="F238" s="59">
        <v>0.7</v>
      </c>
      <c r="G238" s="32">
        <f>VLOOKUP($B238,'[2]DUNG CU'!$B$3:$F$270,4,0)</f>
        <v>40000</v>
      </c>
      <c r="H238" s="32">
        <f t="shared" si="6"/>
        <v>64.102564102564102</v>
      </c>
      <c r="I238" s="32">
        <f t="shared" si="7"/>
        <v>44.871794871794869</v>
      </c>
    </row>
    <row r="239" spans="1:9" ht="20.25" customHeight="1" x14ac:dyDescent="0.25">
      <c r="A239" s="57" t="s">
        <v>8</v>
      </c>
      <c r="B239" s="228" t="s">
        <v>440</v>
      </c>
      <c r="C239" s="50" t="s">
        <v>94</v>
      </c>
      <c r="D239" s="59" t="s">
        <v>10</v>
      </c>
      <c r="E239" s="59">
        <v>72</v>
      </c>
      <c r="F239" s="59">
        <v>0.2</v>
      </c>
      <c r="G239" s="32">
        <f>VLOOKUP($B239,'[2]DUNG CU'!$B$3:$F$270,4,0)</f>
        <v>3800000</v>
      </c>
      <c r="H239" s="32">
        <f t="shared" si="6"/>
        <v>2029.91452991453</v>
      </c>
      <c r="I239" s="32">
        <f t="shared" si="7"/>
        <v>405.982905982906</v>
      </c>
    </row>
    <row r="240" spans="1:9" ht="20.25" customHeight="1" x14ac:dyDescent="0.25">
      <c r="A240" s="57" t="s">
        <v>8</v>
      </c>
      <c r="B240" s="228" t="s">
        <v>441</v>
      </c>
      <c r="C240" s="50" t="s">
        <v>95</v>
      </c>
      <c r="D240" s="59" t="s">
        <v>10</v>
      </c>
      <c r="E240" s="59">
        <v>72</v>
      </c>
      <c r="F240" s="59">
        <v>0.2</v>
      </c>
      <c r="G240" s="32">
        <f>VLOOKUP($B240,'[2]DUNG CU'!$B$3:$F$270,4,0)</f>
        <v>2850000</v>
      </c>
      <c r="H240" s="32">
        <f t="shared" si="6"/>
        <v>1522.4358974358975</v>
      </c>
      <c r="I240" s="32">
        <f t="shared" si="7"/>
        <v>304.4871794871795</v>
      </c>
    </row>
    <row r="241" spans="1:9" ht="20.25" customHeight="1" x14ac:dyDescent="0.25">
      <c r="A241" s="57" t="s">
        <v>8</v>
      </c>
      <c r="B241" s="228" t="s">
        <v>442</v>
      </c>
      <c r="C241" s="50" t="s">
        <v>96</v>
      </c>
      <c r="D241" s="59" t="s">
        <v>10</v>
      </c>
      <c r="E241" s="59">
        <v>72</v>
      </c>
      <c r="F241" s="59">
        <v>0.7</v>
      </c>
      <c r="G241" s="32">
        <f>VLOOKUP($B241,'[2]DUNG CU'!$B$3:$F$270,4,0)</f>
        <v>80000</v>
      </c>
      <c r="H241" s="32">
        <f t="shared" si="6"/>
        <v>42.735042735042732</v>
      </c>
      <c r="I241" s="32">
        <f t="shared" si="7"/>
        <v>29.914529914529911</v>
      </c>
    </row>
    <row r="242" spans="1:9" ht="20.25" customHeight="1" x14ac:dyDescent="0.25">
      <c r="A242" s="57" t="s">
        <v>8</v>
      </c>
      <c r="B242" s="228" t="s">
        <v>443</v>
      </c>
      <c r="C242" s="50" t="s">
        <v>97</v>
      </c>
      <c r="D242" s="59" t="s">
        <v>98</v>
      </c>
      <c r="E242" s="59" t="s">
        <v>8</v>
      </c>
      <c r="F242" s="59">
        <v>1.157</v>
      </c>
      <c r="G242" s="32">
        <f>VLOOKUP($B242,'[2]DUNG CU'!$B$3:$F$270,4,0)</f>
        <v>1755</v>
      </c>
      <c r="H242" s="32"/>
      <c r="I242" s="32">
        <f>F242*G242</f>
        <v>2030.5350000000001</v>
      </c>
    </row>
    <row r="243" spans="1:9" ht="20.25" customHeight="1" x14ac:dyDescent="0.25">
      <c r="A243" s="61"/>
      <c r="B243" s="229"/>
      <c r="C243" s="296" t="s">
        <v>705</v>
      </c>
      <c r="D243" s="63"/>
      <c r="E243" s="63"/>
      <c r="F243" s="64">
        <v>0.1</v>
      </c>
      <c r="G243" s="116"/>
      <c r="H243" s="116"/>
      <c r="I243" s="116">
        <f>SUM(I214:I242)*F243</f>
        <v>3907.6208076923085</v>
      </c>
    </row>
    <row r="244" spans="1:9" ht="20.25" customHeight="1" x14ac:dyDescent="0.25">
      <c r="A244" s="45">
        <v>9</v>
      </c>
      <c r="B244" s="96" t="s">
        <v>143</v>
      </c>
      <c r="C244" s="96" t="s">
        <v>144</v>
      </c>
      <c r="D244" s="99" t="s">
        <v>8</v>
      </c>
      <c r="E244" s="99" t="s">
        <v>8</v>
      </c>
      <c r="F244" s="98" t="s">
        <v>8</v>
      </c>
      <c r="G244" s="94"/>
      <c r="H244" s="85"/>
      <c r="I244" s="81">
        <f>ROUND(SUM(I245:I275),0)</f>
        <v>117799</v>
      </c>
    </row>
    <row r="245" spans="1:9" ht="20.25" customHeight="1" x14ac:dyDescent="0.25">
      <c r="A245" s="74" t="s">
        <v>8</v>
      </c>
      <c r="B245" s="227" t="s">
        <v>420</v>
      </c>
      <c r="C245" s="67" t="s">
        <v>30</v>
      </c>
      <c r="D245" s="68" t="s">
        <v>10</v>
      </c>
      <c r="E245" s="68">
        <v>6</v>
      </c>
      <c r="F245" s="68">
        <v>0.6</v>
      </c>
      <c r="G245" s="115">
        <f>VLOOKUP($B245,'[2]DUNG CU'!$B$3:$F$270,4,0)</f>
        <v>55000</v>
      </c>
      <c r="H245" s="115">
        <f t="shared" si="6"/>
        <v>352.56410256410254</v>
      </c>
      <c r="I245" s="115">
        <f t="shared" si="7"/>
        <v>211.53846153846152</v>
      </c>
    </row>
    <row r="246" spans="1:9" ht="20.25" customHeight="1" x14ac:dyDescent="0.25">
      <c r="A246" s="57" t="s">
        <v>8</v>
      </c>
      <c r="B246" s="228" t="s">
        <v>478</v>
      </c>
      <c r="C246" s="50" t="s">
        <v>145</v>
      </c>
      <c r="D246" s="59" t="s">
        <v>10</v>
      </c>
      <c r="E246" s="59">
        <v>6</v>
      </c>
      <c r="F246" s="59">
        <v>0.6</v>
      </c>
      <c r="G246" s="32">
        <f>VLOOKUP($B246,'[2]DUNG CU'!$B$3:$F$270,4,0)</f>
        <v>70000</v>
      </c>
      <c r="H246" s="32">
        <f t="shared" si="6"/>
        <v>448.71794871794873</v>
      </c>
      <c r="I246" s="32">
        <f t="shared" si="7"/>
        <v>269.23076923076923</v>
      </c>
    </row>
    <row r="247" spans="1:9" ht="20.25" customHeight="1" x14ac:dyDescent="0.25">
      <c r="A247" s="57" t="s">
        <v>8</v>
      </c>
      <c r="B247" s="228" t="s">
        <v>471</v>
      </c>
      <c r="C247" s="50" t="s">
        <v>133</v>
      </c>
      <c r="D247" s="59" t="s">
        <v>10</v>
      </c>
      <c r="E247" s="59">
        <v>6</v>
      </c>
      <c r="F247" s="59">
        <v>0.6</v>
      </c>
      <c r="G247" s="32">
        <f>VLOOKUP($B247,'[2]DUNG CU'!$B$3:$F$270,4,0)</f>
        <v>4600000</v>
      </c>
      <c r="H247" s="32">
        <f t="shared" si="6"/>
        <v>29487.179487179488</v>
      </c>
      <c r="I247" s="32">
        <f t="shared" si="7"/>
        <v>17692.307692307691</v>
      </c>
    </row>
    <row r="248" spans="1:9" ht="20.25" customHeight="1" x14ac:dyDescent="0.25">
      <c r="A248" s="57" t="s">
        <v>8</v>
      </c>
      <c r="B248" s="228" t="s">
        <v>446</v>
      </c>
      <c r="C248" s="50" t="s">
        <v>102</v>
      </c>
      <c r="D248" s="59" t="s">
        <v>10</v>
      </c>
      <c r="E248" s="59">
        <v>1</v>
      </c>
      <c r="F248" s="59">
        <v>0.6</v>
      </c>
      <c r="G248" s="32">
        <f>VLOOKUP($B248,'[2]DUNG CU'!$B$3:$F$270,4,0)</f>
        <v>3000</v>
      </c>
      <c r="H248" s="32">
        <f t="shared" si="6"/>
        <v>115.38461538461539</v>
      </c>
      <c r="I248" s="32">
        <f t="shared" si="7"/>
        <v>69.230769230769226</v>
      </c>
    </row>
    <row r="249" spans="1:9" ht="20.25" customHeight="1" x14ac:dyDescent="0.25">
      <c r="A249" s="57" t="s">
        <v>8</v>
      </c>
      <c r="B249" s="228" t="s">
        <v>418</v>
      </c>
      <c r="C249" s="50" t="s">
        <v>20</v>
      </c>
      <c r="D249" s="59" t="s">
        <v>10</v>
      </c>
      <c r="E249" s="59">
        <v>6</v>
      </c>
      <c r="F249" s="59">
        <v>0.6</v>
      </c>
      <c r="G249" s="32">
        <f>VLOOKUP($B249,'[2]DUNG CU'!$B$3:$F$270,4,0)</f>
        <v>110000</v>
      </c>
      <c r="H249" s="32">
        <f t="shared" si="6"/>
        <v>705.12820512820508</v>
      </c>
      <c r="I249" s="32">
        <f t="shared" si="7"/>
        <v>423.07692307692304</v>
      </c>
    </row>
    <row r="250" spans="1:9" ht="20.25" customHeight="1" x14ac:dyDescent="0.25">
      <c r="A250" s="57" t="s">
        <v>8</v>
      </c>
      <c r="B250" s="228" t="s">
        <v>477</v>
      </c>
      <c r="C250" s="50" t="s">
        <v>141</v>
      </c>
      <c r="D250" s="59" t="s">
        <v>10</v>
      </c>
      <c r="E250" s="59">
        <v>6</v>
      </c>
      <c r="F250" s="59">
        <v>0.6</v>
      </c>
      <c r="G250" s="32">
        <f>VLOOKUP($B250,'[2]DUNG CU'!$B$3:$F$270,4,0)</f>
        <v>170000</v>
      </c>
      <c r="H250" s="32">
        <f t="shared" si="6"/>
        <v>1089.7435897435898</v>
      </c>
      <c r="I250" s="32">
        <f t="shared" si="7"/>
        <v>653.84615384615392</v>
      </c>
    </row>
    <row r="251" spans="1:9" ht="20.25" customHeight="1" x14ac:dyDescent="0.25">
      <c r="A251" s="57" t="s">
        <v>8</v>
      </c>
      <c r="B251" s="228" t="s">
        <v>447</v>
      </c>
      <c r="C251" s="50" t="s">
        <v>103</v>
      </c>
      <c r="D251" s="59" t="s">
        <v>10</v>
      </c>
      <c r="E251" s="59">
        <v>6</v>
      </c>
      <c r="F251" s="59">
        <v>0.6</v>
      </c>
      <c r="G251" s="32">
        <f>VLOOKUP($B251,'[2]DUNG CU'!$B$3:$F$270,4,0)</f>
        <v>85000</v>
      </c>
      <c r="H251" s="32">
        <f t="shared" si="6"/>
        <v>544.87179487179492</v>
      </c>
      <c r="I251" s="32">
        <f t="shared" si="7"/>
        <v>326.92307692307696</v>
      </c>
    </row>
    <row r="252" spans="1:9" ht="20.25" customHeight="1" x14ac:dyDescent="0.25">
      <c r="A252" s="71" t="s">
        <v>8</v>
      </c>
      <c r="B252" s="231" t="s">
        <v>455</v>
      </c>
      <c r="C252" s="110" t="s">
        <v>113</v>
      </c>
      <c r="D252" s="113" t="s">
        <v>10</v>
      </c>
      <c r="E252" s="113">
        <v>6</v>
      </c>
      <c r="F252" s="113">
        <v>0.6</v>
      </c>
      <c r="G252" s="34">
        <f>VLOOKUP($B252,'[2]DUNG CU'!$B$3:$F$270,4,0)</f>
        <v>150000</v>
      </c>
      <c r="H252" s="34">
        <f t="shared" si="6"/>
        <v>961.53846153846155</v>
      </c>
      <c r="I252" s="34">
        <f t="shared" si="7"/>
        <v>576.92307692307691</v>
      </c>
    </row>
    <row r="253" spans="1:9" ht="20.25" customHeight="1" x14ac:dyDescent="0.25">
      <c r="A253" s="74" t="s">
        <v>8</v>
      </c>
      <c r="B253" s="227" t="s">
        <v>474</v>
      </c>
      <c r="C253" s="67" t="s">
        <v>135</v>
      </c>
      <c r="D253" s="68" t="s">
        <v>10</v>
      </c>
      <c r="E253" s="68">
        <v>6</v>
      </c>
      <c r="F253" s="68">
        <v>0.6</v>
      </c>
      <c r="G253" s="115">
        <f>VLOOKUP($B253,'[2]DUNG CU'!$B$3:$F$270,4,0)</f>
        <v>70000</v>
      </c>
      <c r="H253" s="115">
        <f t="shared" si="6"/>
        <v>448.71794871794873</v>
      </c>
      <c r="I253" s="115">
        <f t="shared" si="7"/>
        <v>269.23076923076923</v>
      </c>
    </row>
    <row r="254" spans="1:9" ht="20.25" customHeight="1" x14ac:dyDescent="0.25">
      <c r="A254" s="57" t="s">
        <v>8</v>
      </c>
      <c r="B254" s="228" t="s">
        <v>431</v>
      </c>
      <c r="C254" s="50" t="s">
        <v>85</v>
      </c>
      <c r="D254" s="59" t="s">
        <v>10</v>
      </c>
      <c r="E254" s="59">
        <v>6</v>
      </c>
      <c r="F254" s="59">
        <v>0.6</v>
      </c>
      <c r="G254" s="32">
        <f>VLOOKUP($B254,'[2]DUNG CU'!$B$3:$F$270,4,0)</f>
        <v>15000</v>
      </c>
      <c r="H254" s="32">
        <f t="shared" si="6"/>
        <v>96.15384615384616</v>
      </c>
      <c r="I254" s="32">
        <f t="shared" si="7"/>
        <v>57.692307692307693</v>
      </c>
    </row>
    <row r="255" spans="1:9" ht="20.25" customHeight="1" x14ac:dyDescent="0.25">
      <c r="A255" s="57" t="s">
        <v>8</v>
      </c>
      <c r="B255" s="228" t="s">
        <v>428</v>
      </c>
      <c r="C255" s="50" t="s">
        <v>82</v>
      </c>
      <c r="D255" s="59" t="s">
        <v>10</v>
      </c>
      <c r="E255" s="59">
        <v>6</v>
      </c>
      <c r="F255" s="59">
        <v>0.6</v>
      </c>
      <c r="G255" s="32">
        <f>VLOOKUP($B255,'[2]DUNG CU'!$B$3:$F$270,4,0)</f>
        <v>44000</v>
      </c>
      <c r="H255" s="32">
        <f t="shared" si="6"/>
        <v>282.05128205128204</v>
      </c>
      <c r="I255" s="32">
        <f t="shared" si="7"/>
        <v>169.23076923076923</v>
      </c>
    </row>
    <row r="256" spans="1:9" ht="20.25" customHeight="1" x14ac:dyDescent="0.25">
      <c r="A256" s="57" t="s">
        <v>8</v>
      </c>
      <c r="B256" s="228" t="s">
        <v>479</v>
      </c>
      <c r="C256" s="50" t="s">
        <v>146</v>
      </c>
      <c r="D256" s="59" t="s">
        <v>10</v>
      </c>
      <c r="E256" s="59">
        <v>1</v>
      </c>
      <c r="F256" s="59">
        <v>0.3</v>
      </c>
      <c r="G256" s="32">
        <f>VLOOKUP($B256,'[2]DUNG CU'!$B$3:$F$270,4,0)</f>
        <v>5000000</v>
      </c>
      <c r="H256" s="32">
        <f t="shared" si="6"/>
        <v>192307.69230769231</v>
      </c>
      <c r="I256" s="32">
        <f t="shared" si="7"/>
        <v>57692.307692307695</v>
      </c>
    </row>
    <row r="257" spans="1:9" ht="20.25" customHeight="1" x14ac:dyDescent="0.25">
      <c r="A257" s="57" t="s">
        <v>8</v>
      </c>
      <c r="B257" s="228" t="s">
        <v>465</v>
      </c>
      <c r="C257" s="50" t="s">
        <v>125</v>
      </c>
      <c r="D257" s="59" t="s">
        <v>10</v>
      </c>
      <c r="E257" s="59">
        <v>24</v>
      </c>
      <c r="F257" s="59">
        <v>0.5</v>
      </c>
      <c r="G257" s="32">
        <f>VLOOKUP($B257,'[2]DUNG CU'!$B$3:$F$270,4,0)</f>
        <v>6360000</v>
      </c>
      <c r="H257" s="32">
        <f t="shared" si="6"/>
        <v>10192.307692307691</v>
      </c>
      <c r="I257" s="32">
        <f t="shared" si="7"/>
        <v>5096.1538461538457</v>
      </c>
    </row>
    <row r="258" spans="1:9" ht="20.25" customHeight="1" x14ac:dyDescent="0.25">
      <c r="A258" s="57" t="s">
        <v>8</v>
      </c>
      <c r="B258" s="228" t="s">
        <v>466</v>
      </c>
      <c r="C258" s="50" t="s">
        <v>126</v>
      </c>
      <c r="D258" s="59" t="s">
        <v>10</v>
      </c>
      <c r="E258" s="59">
        <v>24</v>
      </c>
      <c r="F258" s="59">
        <v>0.5</v>
      </c>
      <c r="G258" s="32">
        <f>VLOOKUP($B258,'[2]DUNG CU'!$B$3:$F$270,4,0)</f>
        <v>4500000</v>
      </c>
      <c r="H258" s="32">
        <f t="shared" si="6"/>
        <v>7211.5384615384619</v>
      </c>
      <c r="I258" s="32">
        <f t="shared" si="7"/>
        <v>3605.7692307692309</v>
      </c>
    </row>
    <row r="259" spans="1:9" ht="20.25" customHeight="1" x14ac:dyDescent="0.25">
      <c r="A259" s="57" t="s">
        <v>8</v>
      </c>
      <c r="B259" s="228" t="s">
        <v>480</v>
      </c>
      <c r="C259" s="50" t="s">
        <v>147</v>
      </c>
      <c r="D259" s="59" t="s">
        <v>10</v>
      </c>
      <c r="E259" s="59">
        <v>24</v>
      </c>
      <c r="F259" s="59">
        <v>0.5</v>
      </c>
      <c r="G259" s="32">
        <f>VLOOKUP($B259,'[2]DUNG CU'!$B$3:$F$270,4,0)</f>
        <v>14000000</v>
      </c>
      <c r="H259" s="32">
        <f t="shared" si="6"/>
        <v>22435.897435897437</v>
      </c>
      <c r="I259" s="32">
        <f t="shared" si="7"/>
        <v>11217.948717948719</v>
      </c>
    </row>
    <row r="260" spans="1:9" ht="20.25" customHeight="1" x14ac:dyDescent="0.25">
      <c r="A260" s="57" t="s">
        <v>8</v>
      </c>
      <c r="B260" s="228" t="s">
        <v>432</v>
      </c>
      <c r="C260" s="50" t="s">
        <v>86</v>
      </c>
      <c r="D260" s="59" t="s">
        <v>10</v>
      </c>
      <c r="E260" s="59">
        <v>6</v>
      </c>
      <c r="F260" s="59">
        <v>0.6</v>
      </c>
      <c r="G260" s="32">
        <f>VLOOKUP($B260,'[2]DUNG CU'!$B$3:$F$270,4,0)</f>
        <v>340000</v>
      </c>
      <c r="H260" s="32">
        <f t="shared" si="6"/>
        <v>2179.4871794871797</v>
      </c>
      <c r="I260" s="32">
        <f t="shared" si="7"/>
        <v>1307.6923076923078</v>
      </c>
    </row>
    <row r="261" spans="1:9" ht="20.25" customHeight="1" x14ac:dyDescent="0.25">
      <c r="A261" s="57" t="s">
        <v>8</v>
      </c>
      <c r="B261" s="228" t="s">
        <v>452</v>
      </c>
      <c r="C261" s="50" t="s">
        <v>108</v>
      </c>
      <c r="D261" s="59" t="s">
        <v>10</v>
      </c>
      <c r="E261" s="59">
        <v>6</v>
      </c>
      <c r="F261" s="59">
        <v>0.6</v>
      </c>
      <c r="G261" s="32">
        <f>VLOOKUP($B261,'[2]DUNG CU'!$B$3:$F$270,4,0)</f>
        <v>700000</v>
      </c>
      <c r="H261" s="32">
        <f t="shared" si="6"/>
        <v>4487.1794871794873</v>
      </c>
      <c r="I261" s="32">
        <f t="shared" si="7"/>
        <v>2692.3076923076924</v>
      </c>
    </row>
    <row r="262" spans="1:9" ht="20.25" customHeight="1" x14ac:dyDescent="0.25">
      <c r="A262" s="57" t="s">
        <v>8</v>
      </c>
      <c r="B262" s="228" t="s">
        <v>481</v>
      </c>
      <c r="C262" s="50" t="s">
        <v>148</v>
      </c>
      <c r="D262" s="59" t="s">
        <v>10</v>
      </c>
      <c r="E262" s="59">
        <v>6</v>
      </c>
      <c r="F262" s="59">
        <v>0.6</v>
      </c>
      <c r="G262" s="32">
        <f>VLOOKUP($B262,'[2]DUNG CU'!$B$3:$F$270,4,0)</f>
        <v>150000</v>
      </c>
      <c r="H262" s="32">
        <f t="shared" ref="H262:H325" si="8">G262/(E262*26)</f>
        <v>961.53846153846155</v>
      </c>
      <c r="I262" s="32">
        <f t="shared" ref="I262:I325" si="9">H262*F262</f>
        <v>576.92307692307691</v>
      </c>
    </row>
    <row r="263" spans="1:9" ht="20.25" customHeight="1" x14ac:dyDescent="0.25">
      <c r="A263" s="57" t="s">
        <v>8</v>
      </c>
      <c r="B263" s="228" t="s">
        <v>433</v>
      </c>
      <c r="C263" s="50" t="s">
        <v>87</v>
      </c>
      <c r="D263" s="59" t="s">
        <v>10</v>
      </c>
      <c r="E263" s="59">
        <v>12</v>
      </c>
      <c r="F263" s="59">
        <v>0.08</v>
      </c>
      <c r="G263" s="32">
        <f>VLOOKUP($B263,'[2]DUNG CU'!$B$3:$F$270,4,0)</f>
        <v>30000</v>
      </c>
      <c r="H263" s="32">
        <f t="shared" si="8"/>
        <v>96.15384615384616</v>
      </c>
      <c r="I263" s="32">
        <f t="shared" si="9"/>
        <v>7.6923076923076934</v>
      </c>
    </row>
    <row r="264" spans="1:9" ht="20.25" customHeight="1" x14ac:dyDescent="0.25">
      <c r="A264" s="57" t="s">
        <v>8</v>
      </c>
      <c r="B264" s="228" t="s">
        <v>417</v>
      </c>
      <c r="C264" s="50" t="s">
        <v>18</v>
      </c>
      <c r="D264" s="59" t="s">
        <v>19</v>
      </c>
      <c r="E264" s="59">
        <v>0.3</v>
      </c>
      <c r="F264" s="59">
        <v>0.01</v>
      </c>
      <c r="G264" s="32">
        <f>VLOOKUP($B264,'[2]DUNG CU'!$B$3:$F$270,4,0)</f>
        <v>80000</v>
      </c>
      <c r="H264" s="32">
        <f t="shared" si="8"/>
        <v>10256.410256410256</v>
      </c>
      <c r="I264" s="32">
        <f t="shared" si="9"/>
        <v>102.56410256410255</v>
      </c>
    </row>
    <row r="265" spans="1:9" ht="20.25" customHeight="1" x14ac:dyDescent="0.25">
      <c r="A265" s="57" t="s">
        <v>8</v>
      </c>
      <c r="B265" s="228" t="s">
        <v>434</v>
      </c>
      <c r="C265" s="50" t="s">
        <v>88</v>
      </c>
      <c r="D265" s="59" t="s">
        <v>19</v>
      </c>
      <c r="E265" s="59">
        <v>0.3</v>
      </c>
      <c r="F265" s="59">
        <v>0.01</v>
      </c>
      <c r="G265" s="32">
        <f>VLOOKUP($B265,'[2]DUNG CU'!$B$3:$F$270,4,0)</f>
        <v>200000</v>
      </c>
      <c r="H265" s="32">
        <f t="shared" si="8"/>
        <v>25641.025641025641</v>
      </c>
      <c r="I265" s="32">
        <f t="shared" si="9"/>
        <v>256.41025641025641</v>
      </c>
    </row>
    <row r="266" spans="1:9" ht="20.25" customHeight="1" x14ac:dyDescent="0.25">
      <c r="A266" s="57" t="s">
        <v>8</v>
      </c>
      <c r="B266" s="228" t="s">
        <v>435</v>
      </c>
      <c r="C266" s="50" t="s">
        <v>89</v>
      </c>
      <c r="D266" s="59" t="s">
        <v>10</v>
      </c>
      <c r="E266" s="59">
        <v>36</v>
      </c>
      <c r="F266" s="59">
        <v>0.13300000000000001</v>
      </c>
      <c r="G266" s="32">
        <f>VLOOKUP($B266,'[2]DUNG CU'!$B$3:$F$270,4,0)</f>
        <v>500000</v>
      </c>
      <c r="H266" s="32">
        <f t="shared" si="8"/>
        <v>534.18803418803418</v>
      </c>
      <c r="I266" s="32">
        <f t="shared" si="9"/>
        <v>71.047008547008545</v>
      </c>
    </row>
    <row r="267" spans="1:9" ht="20.25" customHeight="1" x14ac:dyDescent="0.25">
      <c r="A267" s="57" t="s">
        <v>8</v>
      </c>
      <c r="B267" s="228" t="s">
        <v>436</v>
      </c>
      <c r="C267" s="50" t="s">
        <v>90</v>
      </c>
      <c r="D267" s="59" t="s">
        <v>10</v>
      </c>
      <c r="E267" s="59">
        <v>36</v>
      </c>
      <c r="F267" s="59">
        <v>0.13300000000000001</v>
      </c>
      <c r="G267" s="32">
        <f>VLOOKUP($B267,'[2]DUNG CU'!$B$3:$F$270,4,0)</f>
        <v>250000</v>
      </c>
      <c r="H267" s="32">
        <f t="shared" si="8"/>
        <v>267.09401709401709</v>
      </c>
      <c r="I267" s="32">
        <f t="shared" si="9"/>
        <v>35.523504273504273</v>
      </c>
    </row>
    <row r="268" spans="1:9" ht="20.25" customHeight="1" x14ac:dyDescent="0.25">
      <c r="A268" s="57" t="s">
        <v>8</v>
      </c>
      <c r="B268" s="228" t="s">
        <v>437</v>
      </c>
      <c r="C268" s="50" t="s">
        <v>91</v>
      </c>
      <c r="D268" s="59" t="s">
        <v>10</v>
      </c>
      <c r="E268" s="59">
        <v>60</v>
      </c>
      <c r="F268" s="59">
        <v>6.0000000000000001E-3</v>
      </c>
      <c r="G268" s="32">
        <f>VLOOKUP($B268,'[2]DUNG CU'!$B$3:$F$270,4,0)</f>
        <v>3000000</v>
      </c>
      <c r="H268" s="32">
        <f t="shared" si="8"/>
        <v>1923.0769230769231</v>
      </c>
      <c r="I268" s="32">
        <f t="shared" si="9"/>
        <v>11.538461538461538</v>
      </c>
    </row>
    <row r="269" spans="1:9" ht="20.25" customHeight="1" x14ac:dyDescent="0.25">
      <c r="A269" s="57" t="s">
        <v>8</v>
      </c>
      <c r="B269" s="228" t="s">
        <v>438</v>
      </c>
      <c r="C269" s="50" t="s">
        <v>92</v>
      </c>
      <c r="D269" s="59" t="s">
        <v>10</v>
      </c>
      <c r="E269" s="59">
        <v>36</v>
      </c>
      <c r="F269" s="59">
        <v>0.05</v>
      </c>
      <c r="G269" s="32">
        <f>VLOOKUP($B269,'[2]DUNG CU'!$B$3:$F$270,4,0)</f>
        <v>1500000</v>
      </c>
      <c r="H269" s="32">
        <f t="shared" si="8"/>
        <v>1602.5641025641025</v>
      </c>
      <c r="I269" s="32">
        <f t="shared" si="9"/>
        <v>80.128205128205138</v>
      </c>
    </row>
    <row r="270" spans="1:9" ht="20.25" customHeight="1" x14ac:dyDescent="0.25">
      <c r="A270" s="57" t="s">
        <v>8</v>
      </c>
      <c r="B270" s="228" t="s">
        <v>439</v>
      </c>
      <c r="C270" s="50" t="s">
        <v>93</v>
      </c>
      <c r="D270" s="59" t="s">
        <v>31</v>
      </c>
      <c r="E270" s="59">
        <v>24</v>
      </c>
      <c r="F270" s="59">
        <v>0.6</v>
      </c>
      <c r="G270" s="32">
        <f>VLOOKUP($B270,'[2]DUNG CU'!$B$3:$F$270,4,0)</f>
        <v>40000</v>
      </c>
      <c r="H270" s="32">
        <f t="shared" si="8"/>
        <v>64.102564102564102</v>
      </c>
      <c r="I270" s="32">
        <f t="shared" si="9"/>
        <v>38.46153846153846</v>
      </c>
    </row>
    <row r="271" spans="1:9" ht="20.25" customHeight="1" x14ac:dyDescent="0.25">
      <c r="A271" s="57" t="s">
        <v>8</v>
      </c>
      <c r="B271" s="228" t="s">
        <v>440</v>
      </c>
      <c r="C271" s="50" t="s">
        <v>94</v>
      </c>
      <c r="D271" s="59" t="s">
        <v>10</v>
      </c>
      <c r="E271" s="59">
        <v>72</v>
      </c>
      <c r="F271" s="59">
        <v>0.6</v>
      </c>
      <c r="G271" s="32">
        <f>VLOOKUP($B271,'[2]DUNG CU'!$B$3:$F$270,4,0)</f>
        <v>3800000</v>
      </c>
      <c r="H271" s="32">
        <f t="shared" si="8"/>
        <v>2029.91452991453</v>
      </c>
      <c r="I271" s="32">
        <f t="shared" si="9"/>
        <v>1217.948717948718</v>
      </c>
    </row>
    <row r="272" spans="1:9" ht="20.25" customHeight="1" x14ac:dyDescent="0.25">
      <c r="A272" s="57" t="s">
        <v>8</v>
      </c>
      <c r="B272" s="228" t="s">
        <v>441</v>
      </c>
      <c r="C272" s="50" t="s">
        <v>95</v>
      </c>
      <c r="D272" s="59" t="s">
        <v>10</v>
      </c>
      <c r="E272" s="59">
        <v>72</v>
      </c>
      <c r="F272" s="59">
        <v>0.2</v>
      </c>
      <c r="G272" s="32">
        <f>VLOOKUP($B272,'[2]DUNG CU'!$B$3:$F$270,4,0)</f>
        <v>2850000</v>
      </c>
      <c r="H272" s="32">
        <f t="shared" si="8"/>
        <v>1522.4358974358975</v>
      </c>
      <c r="I272" s="32">
        <f t="shared" si="9"/>
        <v>304.4871794871795</v>
      </c>
    </row>
    <row r="273" spans="1:9" ht="20.25" customHeight="1" x14ac:dyDescent="0.25">
      <c r="A273" s="57" t="s">
        <v>8</v>
      </c>
      <c r="B273" s="228" t="s">
        <v>442</v>
      </c>
      <c r="C273" s="50" t="s">
        <v>96</v>
      </c>
      <c r="D273" s="59" t="s">
        <v>10</v>
      </c>
      <c r="E273" s="59">
        <v>72</v>
      </c>
      <c r="F273" s="59">
        <v>0.6</v>
      </c>
      <c r="G273" s="32">
        <f>VLOOKUP($B273,'[2]DUNG CU'!$B$3:$F$270,4,0)</f>
        <v>80000</v>
      </c>
      <c r="H273" s="32">
        <f t="shared" si="8"/>
        <v>42.735042735042732</v>
      </c>
      <c r="I273" s="32">
        <f t="shared" si="9"/>
        <v>25.641025641025639</v>
      </c>
    </row>
    <row r="274" spans="1:9" ht="20.25" customHeight="1" x14ac:dyDescent="0.25">
      <c r="A274" s="57" t="s">
        <v>8</v>
      </c>
      <c r="B274" s="228" t="s">
        <v>443</v>
      </c>
      <c r="C274" s="50" t="s">
        <v>97</v>
      </c>
      <c r="D274" s="59" t="s">
        <v>98</v>
      </c>
      <c r="E274" s="59" t="s">
        <v>8</v>
      </c>
      <c r="F274" s="59">
        <v>1.157</v>
      </c>
      <c r="G274" s="32">
        <f>VLOOKUP($B274,'[2]DUNG CU'!$B$3:$F$270,4,0)</f>
        <v>1755</v>
      </c>
      <c r="H274" s="32"/>
      <c r="I274" s="32">
        <f>F274*G274</f>
        <v>2030.5350000000001</v>
      </c>
    </row>
    <row r="275" spans="1:9" ht="20.25" customHeight="1" x14ac:dyDescent="0.25">
      <c r="A275" s="61"/>
      <c r="B275" s="229"/>
      <c r="C275" s="296" t="s">
        <v>705</v>
      </c>
      <c r="D275" s="63"/>
      <c r="E275" s="63"/>
      <c r="F275" s="64">
        <v>0.1</v>
      </c>
      <c r="G275" s="116"/>
      <c r="H275" s="116"/>
      <c r="I275" s="116">
        <f>SUM(I245:I274)*F275</f>
        <v>10709.031064102566</v>
      </c>
    </row>
    <row r="276" spans="1:9" ht="20.25" customHeight="1" x14ac:dyDescent="0.25">
      <c r="A276" s="117">
        <v>10</v>
      </c>
      <c r="B276" s="103" t="s">
        <v>149</v>
      </c>
      <c r="C276" s="103" t="s">
        <v>150</v>
      </c>
      <c r="D276" s="118"/>
      <c r="E276" s="118"/>
      <c r="F276" s="119"/>
      <c r="G276" s="564" t="s">
        <v>917</v>
      </c>
      <c r="H276" s="565"/>
      <c r="I276" s="120">
        <f>I244</f>
        <v>117799</v>
      </c>
    </row>
    <row r="277" spans="1:9" ht="20.25" customHeight="1" x14ac:dyDescent="0.25">
      <c r="A277" s="41">
        <v>11</v>
      </c>
      <c r="B277" s="41" t="s">
        <v>908</v>
      </c>
      <c r="C277" s="483" t="s">
        <v>151</v>
      </c>
      <c r="D277" s="483"/>
      <c r="E277" s="483"/>
      <c r="F277" s="483"/>
      <c r="G277" s="85"/>
      <c r="H277" s="85"/>
      <c r="I277" s="81">
        <f>ROUND(SUM(I278:I309),0)</f>
        <v>115128</v>
      </c>
    </row>
    <row r="278" spans="1:9" ht="20.25" customHeight="1" x14ac:dyDescent="0.25">
      <c r="A278" s="74" t="s">
        <v>8</v>
      </c>
      <c r="B278" s="227" t="s">
        <v>420</v>
      </c>
      <c r="C278" s="67" t="s">
        <v>30</v>
      </c>
      <c r="D278" s="68" t="s">
        <v>10</v>
      </c>
      <c r="E278" s="68">
        <v>6</v>
      </c>
      <c r="F278" s="68">
        <v>0.7</v>
      </c>
      <c r="G278" s="115">
        <f>VLOOKUP($B278,'[2]DUNG CU'!$B$3:$F$270,4,0)</f>
        <v>55000</v>
      </c>
      <c r="H278" s="115">
        <f t="shared" si="8"/>
        <v>352.56410256410254</v>
      </c>
      <c r="I278" s="115">
        <f t="shared" si="9"/>
        <v>246.79487179487177</v>
      </c>
    </row>
    <row r="279" spans="1:9" ht="20.25" customHeight="1" x14ac:dyDescent="0.25">
      <c r="A279" s="57" t="s">
        <v>8</v>
      </c>
      <c r="B279" s="228" t="s">
        <v>478</v>
      </c>
      <c r="C279" s="50" t="s">
        <v>145</v>
      </c>
      <c r="D279" s="59" t="s">
        <v>10</v>
      </c>
      <c r="E279" s="59">
        <v>6</v>
      </c>
      <c r="F279" s="59">
        <v>0.7</v>
      </c>
      <c r="G279" s="32">
        <f>VLOOKUP($B279,'[2]DUNG CU'!$B$3:$F$270,4,0)</f>
        <v>70000</v>
      </c>
      <c r="H279" s="32">
        <f t="shared" si="8"/>
        <v>448.71794871794873</v>
      </c>
      <c r="I279" s="32">
        <f t="shared" si="9"/>
        <v>314.10256410256409</v>
      </c>
    </row>
    <row r="280" spans="1:9" ht="20.25" customHeight="1" x14ac:dyDescent="0.25">
      <c r="A280" s="57" t="s">
        <v>8</v>
      </c>
      <c r="B280" s="228" t="s">
        <v>471</v>
      </c>
      <c r="C280" s="50" t="s">
        <v>133</v>
      </c>
      <c r="D280" s="59" t="s">
        <v>10</v>
      </c>
      <c r="E280" s="59">
        <v>6</v>
      </c>
      <c r="F280" s="59">
        <v>0.7</v>
      </c>
      <c r="G280" s="32">
        <f>VLOOKUP($B280,'[2]DUNG CU'!$B$3:$F$270,4,0)</f>
        <v>4600000</v>
      </c>
      <c r="H280" s="32">
        <f t="shared" si="8"/>
        <v>29487.179487179488</v>
      </c>
      <c r="I280" s="32">
        <f t="shared" si="9"/>
        <v>20641.025641025641</v>
      </c>
    </row>
    <row r="281" spans="1:9" ht="20.25" customHeight="1" x14ac:dyDescent="0.25">
      <c r="A281" s="57" t="s">
        <v>8</v>
      </c>
      <c r="B281" s="228" t="s">
        <v>446</v>
      </c>
      <c r="C281" s="50" t="s">
        <v>102</v>
      </c>
      <c r="D281" s="59" t="s">
        <v>10</v>
      </c>
      <c r="E281" s="59">
        <v>1</v>
      </c>
      <c r="F281" s="59">
        <v>0.7</v>
      </c>
      <c r="G281" s="32">
        <f>VLOOKUP($B281,'[2]DUNG CU'!$B$3:$F$270,4,0)</f>
        <v>3000</v>
      </c>
      <c r="H281" s="32">
        <f t="shared" si="8"/>
        <v>115.38461538461539</v>
      </c>
      <c r="I281" s="32">
        <f t="shared" si="9"/>
        <v>80.769230769230759</v>
      </c>
    </row>
    <row r="282" spans="1:9" ht="20.25" customHeight="1" x14ac:dyDescent="0.25">
      <c r="A282" s="57" t="s">
        <v>8</v>
      </c>
      <c r="B282" s="228" t="s">
        <v>418</v>
      </c>
      <c r="C282" s="50" t="s">
        <v>20</v>
      </c>
      <c r="D282" s="59" t="s">
        <v>10</v>
      </c>
      <c r="E282" s="59">
        <v>6</v>
      </c>
      <c r="F282" s="59">
        <v>0.7</v>
      </c>
      <c r="G282" s="32">
        <f>VLOOKUP($B282,'[2]DUNG CU'!$B$3:$F$270,4,0)</f>
        <v>110000</v>
      </c>
      <c r="H282" s="32">
        <f t="shared" si="8"/>
        <v>705.12820512820508</v>
      </c>
      <c r="I282" s="32">
        <f t="shared" si="9"/>
        <v>493.58974358974353</v>
      </c>
    </row>
    <row r="283" spans="1:9" ht="20.25" customHeight="1" x14ac:dyDescent="0.25">
      <c r="A283" s="57" t="s">
        <v>8</v>
      </c>
      <c r="B283" s="228" t="s">
        <v>477</v>
      </c>
      <c r="C283" s="50" t="s">
        <v>141</v>
      </c>
      <c r="D283" s="59" t="s">
        <v>10</v>
      </c>
      <c r="E283" s="59">
        <v>6</v>
      </c>
      <c r="F283" s="59">
        <v>0.7</v>
      </c>
      <c r="G283" s="32">
        <f>VLOOKUP($B283,'[2]DUNG CU'!$B$3:$F$270,4,0)</f>
        <v>170000</v>
      </c>
      <c r="H283" s="32">
        <f t="shared" si="8"/>
        <v>1089.7435897435898</v>
      </c>
      <c r="I283" s="32">
        <f t="shared" si="9"/>
        <v>762.82051282051282</v>
      </c>
    </row>
    <row r="284" spans="1:9" ht="20.25" customHeight="1" x14ac:dyDescent="0.25">
      <c r="A284" s="57" t="s">
        <v>8</v>
      </c>
      <c r="B284" s="228" t="s">
        <v>447</v>
      </c>
      <c r="C284" s="50" t="s">
        <v>103</v>
      </c>
      <c r="D284" s="59" t="s">
        <v>10</v>
      </c>
      <c r="E284" s="59">
        <v>6</v>
      </c>
      <c r="F284" s="59">
        <v>0.7</v>
      </c>
      <c r="G284" s="32">
        <f>VLOOKUP($B284,'[2]DUNG CU'!$B$3:$F$270,4,0)</f>
        <v>85000</v>
      </c>
      <c r="H284" s="32">
        <f t="shared" si="8"/>
        <v>544.87179487179492</v>
      </c>
      <c r="I284" s="32">
        <f t="shared" si="9"/>
        <v>381.41025641025641</v>
      </c>
    </row>
    <row r="285" spans="1:9" ht="20.25" customHeight="1" x14ac:dyDescent="0.25">
      <c r="A285" s="57" t="s">
        <v>8</v>
      </c>
      <c r="B285" s="228" t="s">
        <v>455</v>
      </c>
      <c r="C285" s="50" t="s">
        <v>113</v>
      </c>
      <c r="D285" s="59" t="s">
        <v>10</v>
      </c>
      <c r="E285" s="59">
        <v>6</v>
      </c>
      <c r="F285" s="59">
        <v>0.7</v>
      </c>
      <c r="G285" s="32">
        <f>VLOOKUP($B285,'[2]DUNG CU'!$B$3:$F$270,4,0)</f>
        <v>150000</v>
      </c>
      <c r="H285" s="32">
        <f t="shared" si="8"/>
        <v>961.53846153846155</v>
      </c>
      <c r="I285" s="32">
        <f t="shared" si="9"/>
        <v>673.07692307692309</v>
      </c>
    </row>
    <row r="286" spans="1:9" ht="20.25" customHeight="1" x14ac:dyDescent="0.25">
      <c r="A286" s="57" t="s">
        <v>8</v>
      </c>
      <c r="B286" s="228" t="s">
        <v>474</v>
      </c>
      <c r="C286" s="50" t="s">
        <v>135</v>
      </c>
      <c r="D286" s="59" t="s">
        <v>10</v>
      </c>
      <c r="E286" s="59">
        <v>6</v>
      </c>
      <c r="F286" s="59">
        <v>0.7</v>
      </c>
      <c r="G286" s="32">
        <f>VLOOKUP($B286,'[2]DUNG CU'!$B$3:$F$270,4,0)</f>
        <v>70000</v>
      </c>
      <c r="H286" s="32">
        <f t="shared" si="8"/>
        <v>448.71794871794873</v>
      </c>
      <c r="I286" s="32">
        <f t="shared" si="9"/>
        <v>314.10256410256409</v>
      </c>
    </row>
    <row r="287" spans="1:9" ht="20.25" customHeight="1" x14ac:dyDescent="0.25">
      <c r="A287" s="57" t="s">
        <v>8</v>
      </c>
      <c r="B287" s="228" t="s">
        <v>431</v>
      </c>
      <c r="C287" s="50" t="s">
        <v>85</v>
      </c>
      <c r="D287" s="59" t="s">
        <v>10</v>
      </c>
      <c r="E287" s="59">
        <v>6</v>
      </c>
      <c r="F287" s="59">
        <v>0.7</v>
      </c>
      <c r="G287" s="32">
        <f>VLOOKUP($B287,'[2]DUNG CU'!$B$3:$F$270,4,0)</f>
        <v>15000</v>
      </c>
      <c r="H287" s="32">
        <f t="shared" si="8"/>
        <v>96.15384615384616</v>
      </c>
      <c r="I287" s="32">
        <f t="shared" si="9"/>
        <v>67.307692307692307</v>
      </c>
    </row>
    <row r="288" spans="1:9" ht="20.25" customHeight="1" x14ac:dyDescent="0.25">
      <c r="A288" s="71" t="s">
        <v>8</v>
      </c>
      <c r="B288" s="231" t="s">
        <v>428</v>
      </c>
      <c r="C288" s="110" t="s">
        <v>82</v>
      </c>
      <c r="D288" s="113" t="s">
        <v>10</v>
      </c>
      <c r="E288" s="113">
        <v>6</v>
      </c>
      <c r="F288" s="113">
        <v>0.7</v>
      </c>
      <c r="G288" s="34">
        <f>VLOOKUP($B288,'[2]DUNG CU'!$B$3:$F$270,4,0)</f>
        <v>44000</v>
      </c>
      <c r="H288" s="34">
        <f t="shared" si="8"/>
        <v>282.05128205128204</v>
      </c>
      <c r="I288" s="34">
        <f t="shared" si="9"/>
        <v>197.43589743589743</v>
      </c>
    </row>
    <row r="289" spans="1:9" ht="20.25" customHeight="1" x14ac:dyDescent="0.25">
      <c r="A289" s="74" t="s">
        <v>8</v>
      </c>
      <c r="B289" s="227" t="s">
        <v>482</v>
      </c>
      <c r="C289" s="67" t="s">
        <v>152</v>
      </c>
      <c r="D289" s="68" t="s">
        <v>10</v>
      </c>
      <c r="E289" s="68">
        <v>12</v>
      </c>
      <c r="F289" s="68">
        <v>0.5</v>
      </c>
      <c r="G289" s="115">
        <f>VLOOKUP($B289,'[2]DUNG CU'!$B$3:$F$270,4,0)</f>
        <v>22727270</v>
      </c>
      <c r="H289" s="115">
        <f t="shared" si="8"/>
        <v>72843.814102564109</v>
      </c>
      <c r="I289" s="115">
        <f t="shared" si="9"/>
        <v>36421.907051282054</v>
      </c>
    </row>
    <row r="290" spans="1:9" ht="20.25" customHeight="1" x14ac:dyDescent="0.25">
      <c r="A290" s="57" t="s">
        <v>8</v>
      </c>
      <c r="B290" s="228" t="s">
        <v>483</v>
      </c>
      <c r="C290" s="50" t="s">
        <v>153</v>
      </c>
      <c r="D290" s="59" t="s">
        <v>10</v>
      </c>
      <c r="E290" s="59">
        <v>2</v>
      </c>
      <c r="F290" s="59">
        <v>0.5</v>
      </c>
      <c r="G290" s="32">
        <f>VLOOKUP($B290,'[2]DUNG CU'!$B$3:$F$270,4,0)</f>
        <v>1450000</v>
      </c>
      <c r="H290" s="32">
        <f t="shared" si="8"/>
        <v>27884.615384615383</v>
      </c>
      <c r="I290" s="32">
        <f t="shared" si="9"/>
        <v>13942.307692307691</v>
      </c>
    </row>
    <row r="291" spans="1:9" ht="20.25" customHeight="1" x14ac:dyDescent="0.25">
      <c r="A291" s="57" t="s">
        <v>8</v>
      </c>
      <c r="B291" s="228" t="s">
        <v>465</v>
      </c>
      <c r="C291" s="50" t="s">
        <v>125</v>
      </c>
      <c r="D291" s="59" t="s">
        <v>10</v>
      </c>
      <c r="E291" s="59">
        <v>24</v>
      </c>
      <c r="F291" s="59">
        <v>0.5</v>
      </c>
      <c r="G291" s="32">
        <f>VLOOKUP($B291,'[2]DUNG CU'!$B$3:$F$270,4,0)</f>
        <v>6360000</v>
      </c>
      <c r="H291" s="32">
        <f t="shared" si="8"/>
        <v>10192.307692307691</v>
      </c>
      <c r="I291" s="32">
        <f t="shared" si="9"/>
        <v>5096.1538461538457</v>
      </c>
    </row>
    <row r="292" spans="1:9" ht="20.25" customHeight="1" x14ac:dyDescent="0.25">
      <c r="A292" s="57" t="s">
        <v>8</v>
      </c>
      <c r="B292" s="228" t="s">
        <v>466</v>
      </c>
      <c r="C292" s="50" t="s">
        <v>126</v>
      </c>
      <c r="D292" s="59" t="s">
        <v>10</v>
      </c>
      <c r="E292" s="59">
        <v>24</v>
      </c>
      <c r="F292" s="59">
        <v>0.5</v>
      </c>
      <c r="G292" s="32">
        <f>VLOOKUP($B292,'[2]DUNG CU'!$B$3:$F$270,4,0)</f>
        <v>4500000</v>
      </c>
      <c r="H292" s="32">
        <f t="shared" si="8"/>
        <v>7211.5384615384619</v>
      </c>
      <c r="I292" s="32">
        <f t="shared" si="9"/>
        <v>3605.7692307692309</v>
      </c>
    </row>
    <row r="293" spans="1:9" ht="20.25" customHeight="1" x14ac:dyDescent="0.25">
      <c r="A293" s="57" t="s">
        <v>8</v>
      </c>
      <c r="B293" s="228" t="s">
        <v>480</v>
      </c>
      <c r="C293" s="50" t="s">
        <v>147</v>
      </c>
      <c r="D293" s="59" t="s">
        <v>10</v>
      </c>
      <c r="E293" s="59">
        <v>24</v>
      </c>
      <c r="F293" s="59">
        <v>0.5</v>
      </c>
      <c r="G293" s="32">
        <f>VLOOKUP($B293,'[2]DUNG CU'!$B$3:$F$270,4,0)</f>
        <v>14000000</v>
      </c>
      <c r="H293" s="32">
        <f t="shared" si="8"/>
        <v>22435.897435897437</v>
      </c>
      <c r="I293" s="32">
        <f t="shared" si="9"/>
        <v>11217.948717948719</v>
      </c>
    </row>
    <row r="294" spans="1:9" ht="20.25" customHeight="1" x14ac:dyDescent="0.25">
      <c r="A294" s="57" t="s">
        <v>8</v>
      </c>
      <c r="B294" s="228" t="s">
        <v>432</v>
      </c>
      <c r="C294" s="50" t="s">
        <v>86</v>
      </c>
      <c r="D294" s="59" t="s">
        <v>10</v>
      </c>
      <c r="E294" s="59">
        <v>6</v>
      </c>
      <c r="F294" s="59">
        <v>0.7</v>
      </c>
      <c r="G294" s="32">
        <f>VLOOKUP($B294,'[2]DUNG CU'!$B$3:$F$270,4,0)</f>
        <v>340000</v>
      </c>
      <c r="H294" s="32">
        <f t="shared" si="8"/>
        <v>2179.4871794871797</v>
      </c>
      <c r="I294" s="32">
        <f t="shared" si="9"/>
        <v>1525.6410256410256</v>
      </c>
    </row>
    <row r="295" spans="1:9" ht="20.25" customHeight="1" x14ac:dyDescent="0.25">
      <c r="A295" s="57" t="s">
        <v>8</v>
      </c>
      <c r="B295" s="228" t="s">
        <v>452</v>
      </c>
      <c r="C295" s="50" t="s">
        <v>108</v>
      </c>
      <c r="D295" s="59" t="s">
        <v>10</v>
      </c>
      <c r="E295" s="59">
        <v>6</v>
      </c>
      <c r="F295" s="59">
        <v>0.7</v>
      </c>
      <c r="G295" s="32">
        <f>VLOOKUP($B295,'[2]DUNG CU'!$B$3:$F$270,4,0)</f>
        <v>700000</v>
      </c>
      <c r="H295" s="32">
        <f t="shared" si="8"/>
        <v>4487.1794871794873</v>
      </c>
      <c r="I295" s="32">
        <f t="shared" si="9"/>
        <v>3141.0256410256411</v>
      </c>
    </row>
    <row r="296" spans="1:9" ht="20.25" customHeight="1" x14ac:dyDescent="0.25">
      <c r="A296" s="57" t="s">
        <v>8</v>
      </c>
      <c r="B296" s="228" t="s">
        <v>481</v>
      </c>
      <c r="C296" s="50" t="s">
        <v>148</v>
      </c>
      <c r="D296" s="59" t="s">
        <v>10</v>
      </c>
      <c r="E296" s="59">
        <v>6</v>
      </c>
      <c r="F296" s="59">
        <v>0.7</v>
      </c>
      <c r="G296" s="32">
        <f>VLOOKUP($B296,'[2]DUNG CU'!$B$3:$F$270,4,0)</f>
        <v>150000</v>
      </c>
      <c r="H296" s="32">
        <f t="shared" si="8"/>
        <v>961.53846153846155</v>
      </c>
      <c r="I296" s="32">
        <f t="shared" si="9"/>
        <v>673.07692307692309</v>
      </c>
    </row>
    <row r="297" spans="1:9" ht="20.25" customHeight="1" x14ac:dyDescent="0.25">
      <c r="A297" s="57" t="s">
        <v>8</v>
      </c>
      <c r="B297" s="228" t="s">
        <v>433</v>
      </c>
      <c r="C297" s="50" t="s">
        <v>87</v>
      </c>
      <c r="D297" s="59" t="s">
        <v>10</v>
      </c>
      <c r="E297" s="59">
        <v>12</v>
      </c>
      <c r="F297" s="59">
        <v>0.08</v>
      </c>
      <c r="G297" s="32">
        <f>VLOOKUP($B297,'[2]DUNG CU'!$B$3:$F$270,4,0)</f>
        <v>30000</v>
      </c>
      <c r="H297" s="32">
        <f t="shared" si="8"/>
        <v>96.15384615384616</v>
      </c>
      <c r="I297" s="32">
        <f t="shared" si="9"/>
        <v>7.6923076923076934</v>
      </c>
    </row>
    <row r="298" spans="1:9" ht="20.25" customHeight="1" x14ac:dyDescent="0.25">
      <c r="A298" s="57" t="s">
        <v>8</v>
      </c>
      <c r="B298" s="228" t="s">
        <v>417</v>
      </c>
      <c r="C298" s="50" t="s">
        <v>18</v>
      </c>
      <c r="D298" s="59" t="s">
        <v>19</v>
      </c>
      <c r="E298" s="59">
        <v>0.3</v>
      </c>
      <c r="F298" s="59">
        <v>0.01</v>
      </c>
      <c r="G298" s="32">
        <f>VLOOKUP($B298,'[2]DUNG CU'!$B$3:$F$270,4,0)</f>
        <v>80000</v>
      </c>
      <c r="H298" s="32">
        <f t="shared" si="8"/>
        <v>10256.410256410256</v>
      </c>
      <c r="I298" s="32">
        <f t="shared" si="9"/>
        <v>102.56410256410255</v>
      </c>
    </row>
    <row r="299" spans="1:9" ht="20.25" customHeight="1" x14ac:dyDescent="0.25">
      <c r="A299" s="57" t="s">
        <v>8</v>
      </c>
      <c r="B299" s="228" t="s">
        <v>434</v>
      </c>
      <c r="C299" s="50" t="s">
        <v>88</v>
      </c>
      <c r="D299" s="59" t="s">
        <v>19</v>
      </c>
      <c r="E299" s="59">
        <v>0.3</v>
      </c>
      <c r="F299" s="59">
        <v>0.01</v>
      </c>
      <c r="G299" s="32">
        <f>VLOOKUP($B299,'[2]DUNG CU'!$B$3:$F$270,4,0)</f>
        <v>200000</v>
      </c>
      <c r="H299" s="32">
        <f t="shared" si="8"/>
        <v>25641.025641025641</v>
      </c>
      <c r="I299" s="32">
        <f t="shared" si="9"/>
        <v>256.41025641025641</v>
      </c>
    </row>
    <row r="300" spans="1:9" ht="20.25" customHeight="1" x14ac:dyDescent="0.25">
      <c r="A300" s="57" t="s">
        <v>8</v>
      </c>
      <c r="B300" s="228" t="s">
        <v>435</v>
      </c>
      <c r="C300" s="50" t="s">
        <v>89</v>
      </c>
      <c r="D300" s="59" t="s">
        <v>10</v>
      </c>
      <c r="E300" s="59">
        <v>36</v>
      </c>
      <c r="F300" s="59">
        <v>0.16</v>
      </c>
      <c r="G300" s="32">
        <f>VLOOKUP($B300,'[2]DUNG CU'!$B$3:$F$270,4,0)</f>
        <v>500000</v>
      </c>
      <c r="H300" s="32">
        <f t="shared" si="8"/>
        <v>534.18803418803418</v>
      </c>
      <c r="I300" s="32">
        <f t="shared" si="9"/>
        <v>85.470085470085465</v>
      </c>
    </row>
    <row r="301" spans="1:9" ht="20.25" customHeight="1" x14ac:dyDescent="0.25">
      <c r="A301" s="57" t="s">
        <v>8</v>
      </c>
      <c r="B301" s="228" t="s">
        <v>436</v>
      </c>
      <c r="C301" s="50" t="s">
        <v>90</v>
      </c>
      <c r="D301" s="59" t="s">
        <v>10</v>
      </c>
      <c r="E301" s="59">
        <v>36</v>
      </c>
      <c r="F301" s="59">
        <v>0.16</v>
      </c>
      <c r="G301" s="32">
        <f>VLOOKUP($B301,'[2]DUNG CU'!$B$3:$F$270,4,0)</f>
        <v>250000</v>
      </c>
      <c r="H301" s="32">
        <f t="shared" si="8"/>
        <v>267.09401709401709</v>
      </c>
      <c r="I301" s="32">
        <f t="shared" si="9"/>
        <v>42.735042735042732</v>
      </c>
    </row>
    <row r="302" spans="1:9" ht="20.25" customHeight="1" x14ac:dyDescent="0.25">
      <c r="A302" s="57" t="s">
        <v>8</v>
      </c>
      <c r="B302" s="228" t="s">
        <v>437</v>
      </c>
      <c r="C302" s="50" t="s">
        <v>91</v>
      </c>
      <c r="D302" s="59" t="s">
        <v>10</v>
      </c>
      <c r="E302" s="59">
        <v>60</v>
      </c>
      <c r="F302" s="59">
        <v>8.0000000000000002E-3</v>
      </c>
      <c r="G302" s="32">
        <f>VLOOKUP($B302,'[2]DUNG CU'!$B$3:$F$270,4,0)</f>
        <v>3000000</v>
      </c>
      <c r="H302" s="32">
        <f t="shared" si="8"/>
        <v>1923.0769230769231</v>
      </c>
      <c r="I302" s="32">
        <f t="shared" si="9"/>
        <v>15.384615384615385</v>
      </c>
    </row>
    <row r="303" spans="1:9" ht="20.25" customHeight="1" x14ac:dyDescent="0.25">
      <c r="A303" s="57" t="s">
        <v>8</v>
      </c>
      <c r="B303" s="228" t="s">
        <v>438</v>
      </c>
      <c r="C303" s="50" t="s">
        <v>92</v>
      </c>
      <c r="D303" s="59" t="s">
        <v>10</v>
      </c>
      <c r="E303" s="59">
        <v>36</v>
      </c>
      <c r="F303" s="59">
        <v>0.06</v>
      </c>
      <c r="G303" s="32">
        <f>VLOOKUP($B303,'[2]DUNG CU'!$B$3:$F$270,4,0)</f>
        <v>1500000</v>
      </c>
      <c r="H303" s="32">
        <f t="shared" si="8"/>
        <v>1602.5641025641025</v>
      </c>
      <c r="I303" s="32">
        <f t="shared" si="9"/>
        <v>96.153846153846146</v>
      </c>
    </row>
    <row r="304" spans="1:9" ht="20.25" customHeight="1" x14ac:dyDescent="0.25">
      <c r="A304" s="57" t="s">
        <v>8</v>
      </c>
      <c r="B304" s="228" t="s">
        <v>439</v>
      </c>
      <c r="C304" s="50" t="s">
        <v>93</v>
      </c>
      <c r="D304" s="59" t="s">
        <v>31</v>
      </c>
      <c r="E304" s="59">
        <v>24</v>
      </c>
      <c r="F304" s="59">
        <v>0.7</v>
      </c>
      <c r="G304" s="32">
        <f>VLOOKUP($B304,'[2]DUNG CU'!$B$3:$F$270,4,0)</f>
        <v>40000</v>
      </c>
      <c r="H304" s="32">
        <f t="shared" si="8"/>
        <v>64.102564102564102</v>
      </c>
      <c r="I304" s="32">
        <f t="shared" si="9"/>
        <v>44.871794871794869</v>
      </c>
    </row>
    <row r="305" spans="1:9" ht="20.25" customHeight="1" x14ac:dyDescent="0.25">
      <c r="A305" s="57" t="s">
        <v>8</v>
      </c>
      <c r="B305" s="228" t="s">
        <v>440</v>
      </c>
      <c r="C305" s="50" t="s">
        <v>94</v>
      </c>
      <c r="D305" s="59" t="s">
        <v>10</v>
      </c>
      <c r="E305" s="59">
        <v>72</v>
      </c>
      <c r="F305" s="59">
        <v>0.7</v>
      </c>
      <c r="G305" s="32">
        <f>VLOOKUP($B305,'[2]DUNG CU'!$B$3:$F$270,4,0)</f>
        <v>3800000</v>
      </c>
      <c r="H305" s="32">
        <f t="shared" si="8"/>
        <v>2029.91452991453</v>
      </c>
      <c r="I305" s="32">
        <f t="shared" si="9"/>
        <v>1420.9401709401709</v>
      </c>
    </row>
    <row r="306" spans="1:9" ht="20.25" customHeight="1" x14ac:dyDescent="0.25">
      <c r="A306" s="57" t="s">
        <v>8</v>
      </c>
      <c r="B306" s="228" t="s">
        <v>441</v>
      </c>
      <c r="C306" s="50" t="s">
        <v>95</v>
      </c>
      <c r="D306" s="59" t="s">
        <v>10</v>
      </c>
      <c r="E306" s="59">
        <v>72</v>
      </c>
      <c r="F306" s="59">
        <v>0.2</v>
      </c>
      <c r="G306" s="32">
        <f>VLOOKUP($B306,'[2]DUNG CU'!$B$3:$F$270,4,0)</f>
        <v>2850000</v>
      </c>
      <c r="H306" s="32">
        <f t="shared" si="8"/>
        <v>1522.4358974358975</v>
      </c>
      <c r="I306" s="32">
        <f t="shared" si="9"/>
        <v>304.4871794871795</v>
      </c>
    </row>
    <row r="307" spans="1:9" ht="20.25" customHeight="1" x14ac:dyDescent="0.25">
      <c r="A307" s="57" t="s">
        <v>8</v>
      </c>
      <c r="B307" s="228" t="s">
        <v>442</v>
      </c>
      <c r="C307" s="50" t="s">
        <v>96</v>
      </c>
      <c r="D307" s="59" t="s">
        <v>10</v>
      </c>
      <c r="E307" s="59">
        <v>72</v>
      </c>
      <c r="F307" s="59">
        <v>0.7</v>
      </c>
      <c r="G307" s="32">
        <f>VLOOKUP($B307,'[2]DUNG CU'!$B$3:$F$270,4,0)</f>
        <v>80000</v>
      </c>
      <c r="H307" s="32">
        <f t="shared" si="8"/>
        <v>42.735042735042732</v>
      </c>
      <c r="I307" s="32">
        <f t="shared" si="9"/>
        <v>29.914529914529911</v>
      </c>
    </row>
    <row r="308" spans="1:9" ht="20.25" customHeight="1" x14ac:dyDescent="0.25">
      <c r="A308" s="57" t="s">
        <v>8</v>
      </c>
      <c r="B308" s="228" t="s">
        <v>443</v>
      </c>
      <c r="C308" s="50" t="s">
        <v>97</v>
      </c>
      <c r="D308" s="59" t="s">
        <v>98</v>
      </c>
      <c r="E308" s="59" t="s">
        <v>8</v>
      </c>
      <c r="F308" s="59">
        <v>1.401</v>
      </c>
      <c r="G308" s="32">
        <f>VLOOKUP($B308,'[2]DUNG CU'!$B$3:$F$270,4,0)</f>
        <v>1755</v>
      </c>
      <c r="H308" s="32"/>
      <c r="I308" s="32">
        <f>F308*G308</f>
        <v>2458.7550000000001</v>
      </c>
    </row>
    <row r="309" spans="1:9" ht="20.25" customHeight="1" x14ac:dyDescent="0.25">
      <c r="A309" s="61"/>
      <c r="B309" s="229"/>
      <c r="C309" s="296" t="s">
        <v>705</v>
      </c>
      <c r="D309" s="63"/>
      <c r="E309" s="63"/>
      <c r="F309" s="64">
        <v>0.1</v>
      </c>
      <c r="G309" s="116"/>
      <c r="H309" s="116"/>
      <c r="I309" s="116">
        <f>SUM(I278:I308)*F309</f>
        <v>10466.164495726496</v>
      </c>
    </row>
    <row r="310" spans="1:9" ht="20.25" customHeight="1" x14ac:dyDescent="0.25">
      <c r="A310" s="41">
        <v>12</v>
      </c>
      <c r="B310" s="41" t="s">
        <v>909</v>
      </c>
      <c r="C310" s="483" t="s">
        <v>154</v>
      </c>
      <c r="D310" s="483"/>
      <c r="E310" s="483"/>
      <c r="F310" s="483"/>
      <c r="G310" s="81"/>
      <c r="H310" s="81"/>
      <c r="I310" s="81">
        <f>ROUND(SUM(I311:I342),0)</f>
        <v>123406</v>
      </c>
    </row>
    <row r="311" spans="1:9" ht="20.25" customHeight="1" x14ac:dyDescent="0.25">
      <c r="A311" s="74" t="s">
        <v>8</v>
      </c>
      <c r="B311" s="227" t="s">
        <v>420</v>
      </c>
      <c r="C311" s="67" t="s">
        <v>30</v>
      </c>
      <c r="D311" s="68" t="s">
        <v>10</v>
      </c>
      <c r="E311" s="68">
        <v>6</v>
      </c>
      <c r="F311" s="68">
        <v>0.9</v>
      </c>
      <c r="G311" s="115">
        <f>VLOOKUP($B311,'[2]DUNG CU'!$B$3:$F$270,4,0)</f>
        <v>55000</v>
      </c>
      <c r="H311" s="115">
        <f t="shared" si="8"/>
        <v>352.56410256410254</v>
      </c>
      <c r="I311" s="115">
        <f t="shared" si="9"/>
        <v>317.30769230769232</v>
      </c>
    </row>
    <row r="312" spans="1:9" ht="20.25" customHeight="1" x14ac:dyDescent="0.25">
      <c r="A312" s="57" t="s">
        <v>8</v>
      </c>
      <c r="B312" s="228" t="s">
        <v>478</v>
      </c>
      <c r="C312" s="50" t="s">
        <v>145</v>
      </c>
      <c r="D312" s="59" t="s">
        <v>10</v>
      </c>
      <c r="E312" s="59">
        <v>6</v>
      </c>
      <c r="F312" s="59">
        <v>0.9</v>
      </c>
      <c r="G312" s="32">
        <f>VLOOKUP($B312,'[2]DUNG CU'!$B$3:$F$270,4,0)</f>
        <v>70000</v>
      </c>
      <c r="H312" s="32">
        <f t="shared" si="8"/>
        <v>448.71794871794873</v>
      </c>
      <c r="I312" s="32">
        <f t="shared" si="9"/>
        <v>403.84615384615387</v>
      </c>
    </row>
    <row r="313" spans="1:9" ht="20.25" customHeight="1" x14ac:dyDescent="0.25">
      <c r="A313" s="57" t="s">
        <v>8</v>
      </c>
      <c r="B313" s="228" t="s">
        <v>471</v>
      </c>
      <c r="C313" s="50" t="s">
        <v>133</v>
      </c>
      <c r="D313" s="59" t="s">
        <v>10</v>
      </c>
      <c r="E313" s="59">
        <v>6</v>
      </c>
      <c r="F313" s="59">
        <v>0.9</v>
      </c>
      <c r="G313" s="32">
        <f>VLOOKUP($B313,'[2]DUNG CU'!$B$3:$F$270,4,0)</f>
        <v>4600000</v>
      </c>
      <c r="H313" s="32">
        <f t="shared" si="8"/>
        <v>29487.179487179488</v>
      </c>
      <c r="I313" s="32">
        <f t="shared" si="9"/>
        <v>26538.461538461539</v>
      </c>
    </row>
    <row r="314" spans="1:9" ht="20.25" customHeight="1" x14ac:dyDescent="0.25">
      <c r="A314" s="57" t="s">
        <v>8</v>
      </c>
      <c r="B314" s="228" t="s">
        <v>446</v>
      </c>
      <c r="C314" s="50" t="s">
        <v>102</v>
      </c>
      <c r="D314" s="59" t="s">
        <v>10</v>
      </c>
      <c r="E314" s="59">
        <v>1</v>
      </c>
      <c r="F314" s="59">
        <v>0.9</v>
      </c>
      <c r="G314" s="32">
        <f>VLOOKUP($B314,'[2]DUNG CU'!$B$3:$F$270,4,0)</f>
        <v>3000</v>
      </c>
      <c r="H314" s="32">
        <f t="shared" si="8"/>
        <v>115.38461538461539</v>
      </c>
      <c r="I314" s="32">
        <f t="shared" si="9"/>
        <v>103.84615384615385</v>
      </c>
    </row>
    <row r="315" spans="1:9" ht="20.25" customHeight="1" x14ac:dyDescent="0.25">
      <c r="A315" s="57" t="s">
        <v>8</v>
      </c>
      <c r="B315" s="228" t="s">
        <v>418</v>
      </c>
      <c r="C315" s="50" t="s">
        <v>20</v>
      </c>
      <c r="D315" s="59" t="s">
        <v>10</v>
      </c>
      <c r="E315" s="59">
        <v>6</v>
      </c>
      <c r="F315" s="59">
        <v>0.9</v>
      </c>
      <c r="G315" s="32">
        <f>VLOOKUP($B315,'[2]DUNG CU'!$B$3:$F$270,4,0)</f>
        <v>110000</v>
      </c>
      <c r="H315" s="32">
        <f t="shared" si="8"/>
        <v>705.12820512820508</v>
      </c>
      <c r="I315" s="32">
        <f t="shared" si="9"/>
        <v>634.61538461538464</v>
      </c>
    </row>
    <row r="316" spans="1:9" ht="20.25" customHeight="1" x14ac:dyDescent="0.25">
      <c r="A316" s="57" t="s">
        <v>8</v>
      </c>
      <c r="B316" s="228" t="s">
        <v>477</v>
      </c>
      <c r="C316" s="50" t="s">
        <v>141</v>
      </c>
      <c r="D316" s="59" t="s">
        <v>10</v>
      </c>
      <c r="E316" s="59">
        <v>6</v>
      </c>
      <c r="F316" s="59">
        <v>0.9</v>
      </c>
      <c r="G316" s="32">
        <f>VLOOKUP($B316,'[2]DUNG CU'!$B$3:$F$270,4,0)</f>
        <v>170000</v>
      </c>
      <c r="H316" s="32">
        <f t="shared" si="8"/>
        <v>1089.7435897435898</v>
      </c>
      <c r="I316" s="32">
        <f t="shared" si="9"/>
        <v>980.76923076923083</v>
      </c>
    </row>
    <row r="317" spans="1:9" ht="20.25" customHeight="1" x14ac:dyDescent="0.25">
      <c r="A317" s="57" t="s">
        <v>8</v>
      </c>
      <c r="B317" s="228" t="s">
        <v>447</v>
      </c>
      <c r="C317" s="50" t="s">
        <v>103</v>
      </c>
      <c r="D317" s="59" t="s">
        <v>10</v>
      </c>
      <c r="E317" s="59">
        <v>6</v>
      </c>
      <c r="F317" s="59">
        <v>0.9</v>
      </c>
      <c r="G317" s="32">
        <f>VLOOKUP($B317,'[2]DUNG CU'!$B$3:$F$270,4,0)</f>
        <v>85000</v>
      </c>
      <c r="H317" s="32">
        <f t="shared" si="8"/>
        <v>544.87179487179492</v>
      </c>
      <c r="I317" s="32">
        <f t="shared" si="9"/>
        <v>490.38461538461542</v>
      </c>
    </row>
    <row r="318" spans="1:9" ht="20.25" customHeight="1" x14ac:dyDescent="0.25">
      <c r="A318" s="57" t="s">
        <v>8</v>
      </c>
      <c r="B318" s="228" t="s">
        <v>455</v>
      </c>
      <c r="C318" s="50" t="s">
        <v>113</v>
      </c>
      <c r="D318" s="59" t="s">
        <v>10</v>
      </c>
      <c r="E318" s="59">
        <v>6</v>
      </c>
      <c r="F318" s="59">
        <v>0.9</v>
      </c>
      <c r="G318" s="32">
        <f>VLOOKUP($B318,'[2]DUNG CU'!$B$3:$F$270,4,0)</f>
        <v>150000</v>
      </c>
      <c r="H318" s="32">
        <f t="shared" si="8"/>
        <v>961.53846153846155</v>
      </c>
      <c r="I318" s="32">
        <f t="shared" si="9"/>
        <v>865.38461538461536</v>
      </c>
    </row>
    <row r="319" spans="1:9" ht="20.25" customHeight="1" x14ac:dyDescent="0.25">
      <c r="A319" s="57" t="s">
        <v>8</v>
      </c>
      <c r="B319" s="228" t="s">
        <v>474</v>
      </c>
      <c r="C319" s="50" t="s">
        <v>135</v>
      </c>
      <c r="D319" s="59" t="s">
        <v>10</v>
      </c>
      <c r="E319" s="59">
        <v>6</v>
      </c>
      <c r="F319" s="59">
        <v>0.9</v>
      </c>
      <c r="G319" s="32">
        <f>VLOOKUP($B319,'[2]DUNG CU'!$B$3:$F$270,4,0)</f>
        <v>70000</v>
      </c>
      <c r="H319" s="32">
        <f t="shared" si="8"/>
        <v>448.71794871794873</v>
      </c>
      <c r="I319" s="32">
        <f t="shared" si="9"/>
        <v>403.84615384615387</v>
      </c>
    </row>
    <row r="320" spans="1:9" ht="20.25" customHeight="1" x14ac:dyDescent="0.25">
      <c r="A320" s="57" t="s">
        <v>8</v>
      </c>
      <c r="B320" s="228" t="s">
        <v>431</v>
      </c>
      <c r="C320" s="50" t="s">
        <v>85</v>
      </c>
      <c r="D320" s="59" t="s">
        <v>10</v>
      </c>
      <c r="E320" s="59">
        <v>6</v>
      </c>
      <c r="F320" s="59">
        <v>0.9</v>
      </c>
      <c r="G320" s="32">
        <f>VLOOKUP($B320,'[2]DUNG CU'!$B$3:$F$270,4,0)</f>
        <v>15000</v>
      </c>
      <c r="H320" s="32">
        <f t="shared" si="8"/>
        <v>96.15384615384616</v>
      </c>
      <c r="I320" s="32">
        <f t="shared" si="9"/>
        <v>86.538461538461547</v>
      </c>
    </row>
    <row r="321" spans="1:9" ht="20.25" customHeight="1" x14ac:dyDescent="0.25">
      <c r="A321" s="57" t="s">
        <v>8</v>
      </c>
      <c r="B321" s="228" t="s">
        <v>428</v>
      </c>
      <c r="C321" s="50" t="s">
        <v>82</v>
      </c>
      <c r="D321" s="59" t="s">
        <v>10</v>
      </c>
      <c r="E321" s="59">
        <v>6</v>
      </c>
      <c r="F321" s="59">
        <v>0.9</v>
      </c>
      <c r="G321" s="32">
        <f>VLOOKUP($B321,'[2]DUNG CU'!$B$3:$F$270,4,0)</f>
        <v>44000</v>
      </c>
      <c r="H321" s="32">
        <f t="shared" si="8"/>
        <v>282.05128205128204</v>
      </c>
      <c r="I321" s="32">
        <f t="shared" si="9"/>
        <v>253.84615384615384</v>
      </c>
    </row>
    <row r="322" spans="1:9" ht="20.25" customHeight="1" x14ac:dyDescent="0.25">
      <c r="A322" s="57" t="s">
        <v>8</v>
      </c>
      <c r="B322" s="228" t="s">
        <v>482</v>
      </c>
      <c r="C322" s="50" t="s">
        <v>152</v>
      </c>
      <c r="D322" s="59" t="s">
        <v>10</v>
      </c>
      <c r="E322" s="59">
        <v>12</v>
      </c>
      <c r="F322" s="59">
        <v>0.5</v>
      </c>
      <c r="G322" s="32">
        <f>VLOOKUP($B322,'[2]DUNG CU'!$B$3:$F$270,4,0)</f>
        <v>22727270</v>
      </c>
      <c r="H322" s="32">
        <f t="shared" si="8"/>
        <v>72843.814102564109</v>
      </c>
      <c r="I322" s="32">
        <f t="shared" si="9"/>
        <v>36421.907051282054</v>
      </c>
    </row>
    <row r="323" spans="1:9" ht="20.25" customHeight="1" x14ac:dyDescent="0.25">
      <c r="A323" s="57" t="s">
        <v>8</v>
      </c>
      <c r="B323" s="228" t="s">
        <v>465</v>
      </c>
      <c r="C323" s="50" t="s">
        <v>125</v>
      </c>
      <c r="D323" s="59" t="s">
        <v>10</v>
      </c>
      <c r="E323" s="59">
        <v>24</v>
      </c>
      <c r="F323" s="59">
        <v>0.5</v>
      </c>
      <c r="G323" s="32">
        <f>VLOOKUP($B323,'[2]DUNG CU'!$B$3:$F$270,4,0)</f>
        <v>6360000</v>
      </c>
      <c r="H323" s="32">
        <f t="shared" si="8"/>
        <v>10192.307692307691</v>
      </c>
      <c r="I323" s="32">
        <f t="shared" si="9"/>
        <v>5096.1538461538457</v>
      </c>
    </row>
    <row r="324" spans="1:9" ht="20.25" customHeight="1" x14ac:dyDescent="0.25">
      <c r="A324" s="71" t="s">
        <v>8</v>
      </c>
      <c r="B324" s="231" t="s">
        <v>483</v>
      </c>
      <c r="C324" s="110" t="s">
        <v>153</v>
      </c>
      <c r="D324" s="113" t="s">
        <v>10</v>
      </c>
      <c r="E324" s="113">
        <v>2</v>
      </c>
      <c r="F324" s="113">
        <v>0.5</v>
      </c>
      <c r="G324" s="34">
        <f>VLOOKUP($B324,'[2]DUNG CU'!$B$3:$F$270,4,0)</f>
        <v>1450000</v>
      </c>
      <c r="H324" s="34">
        <f t="shared" si="8"/>
        <v>27884.615384615383</v>
      </c>
      <c r="I324" s="34">
        <f t="shared" si="9"/>
        <v>13942.307692307691</v>
      </c>
    </row>
    <row r="325" spans="1:9" ht="20.25" customHeight="1" x14ac:dyDescent="0.25">
      <c r="A325" s="74" t="s">
        <v>8</v>
      </c>
      <c r="B325" s="227" t="s">
        <v>466</v>
      </c>
      <c r="C325" s="67" t="s">
        <v>126</v>
      </c>
      <c r="D325" s="68" t="s">
        <v>10</v>
      </c>
      <c r="E325" s="68">
        <v>24</v>
      </c>
      <c r="F325" s="68">
        <v>0.5</v>
      </c>
      <c r="G325" s="115">
        <f>VLOOKUP($B325,'[2]DUNG CU'!$B$3:$F$270,4,0)</f>
        <v>4500000</v>
      </c>
      <c r="H325" s="115">
        <f t="shared" si="8"/>
        <v>7211.5384615384619</v>
      </c>
      <c r="I325" s="115">
        <f t="shared" si="9"/>
        <v>3605.7692307692309</v>
      </c>
    </row>
    <row r="326" spans="1:9" ht="20.25" customHeight="1" x14ac:dyDescent="0.25">
      <c r="A326" s="57" t="s">
        <v>8</v>
      </c>
      <c r="B326" s="228" t="s">
        <v>480</v>
      </c>
      <c r="C326" s="50" t="s">
        <v>147</v>
      </c>
      <c r="D326" s="59" t="s">
        <v>10</v>
      </c>
      <c r="E326" s="59">
        <v>24</v>
      </c>
      <c r="F326" s="59">
        <v>0.5</v>
      </c>
      <c r="G326" s="32">
        <f>VLOOKUP($B326,'[2]DUNG CU'!$B$3:$F$270,4,0)</f>
        <v>14000000</v>
      </c>
      <c r="H326" s="32">
        <f t="shared" ref="H326:H389" si="10">G326/(E326*26)</f>
        <v>22435.897435897437</v>
      </c>
      <c r="I326" s="32">
        <f t="shared" ref="I326:I389" si="11">H326*F326</f>
        <v>11217.948717948719</v>
      </c>
    </row>
    <row r="327" spans="1:9" ht="20.25" customHeight="1" x14ac:dyDescent="0.25">
      <c r="A327" s="57" t="s">
        <v>8</v>
      </c>
      <c r="B327" s="228" t="s">
        <v>432</v>
      </c>
      <c r="C327" s="50" t="s">
        <v>86</v>
      </c>
      <c r="D327" s="59" t="s">
        <v>10</v>
      </c>
      <c r="E327" s="59">
        <v>6</v>
      </c>
      <c r="F327" s="59">
        <v>0.9</v>
      </c>
      <c r="G327" s="32">
        <f>VLOOKUP($B327,'[2]DUNG CU'!$B$3:$F$270,4,0)</f>
        <v>340000</v>
      </c>
      <c r="H327" s="32">
        <f t="shared" si="10"/>
        <v>2179.4871794871797</v>
      </c>
      <c r="I327" s="32">
        <f t="shared" si="11"/>
        <v>1961.5384615384617</v>
      </c>
    </row>
    <row r="328" spans="1:9" ht="20.25" customHeight="1" x14ac:dyDescent="0.25">
      <c r="A328" s="57" t="s">
        <v>8</v>
      </c>
      <c r="B328" s="228" t="s">
        <v>452</v>
      </c>
      <c r="C328" s="50" t="s">
        <v>108</v>
      </c>
      <c r="D328" s="59" t="s">
        <v>10</v>
      </c>
      <c r="E328" s="59">
        <v>6</v>
      </c>
      <c r="F328" s="59">
        <v>0.9</v>
      </c>
      <c r="G328" s="32">
        <f>VLOOKUP($B328,'[2]DUNG CU'!$B$3:$F$270,4,0)</f>
        <v>700000</v>
      </c>
      <c r="H328" s="32">
        <f t="shared" si="10"/>
        <v>4487.1794871794873</v>
      </c>
      <c r="I328" s="32">
        <f t="shared" si="11"/>
        <v>4038.4615384615386</v>
      </c>
    </row>
    <row r="329" spans="1:9" ht="20.25" customHeight="1" x14ac:dyDescent="0.25">
      <c r="A329" s="57" t="s">
        <v>8</v>
      </c>
      <c r="B329" s="228" t="s">
        <v>481</v>
      </c>
      <c r="C329" s="50" t="s">
        <v>148</v>
      </c>
      <c r="D329" s="59" t="s">
        <v>10</v>
      </c>
      <c r="E329" s="59">
        <v>6</v>
      </c>
      <c r="F329" s="59">
        <v>0.9</v>
      </c>
      <c r="G329" s="32">
        <f>VLOOKUP($B329,'[2]DUNG CU'!$B$3:$F$270,4,0)</f>
        <v>150000</v>
      </c>
      <c r="H329" s="32">
        <f t="shared" si="10"/>
        <v>961.53846153846155</v>
      </c>
      <c r="I329" s="32">
        <f t="shared" si="11"/>
        <v>865.38461538461536</v>
      </c>
    </row>
    <row r="330" spans="1:9" ht="20.25" customHeight="1" x14ac:dyDescent="0.25">
      <c r="A330" s="57" t="s">
        <v>8</v>
      </c>
      <c r="B330" s="228" t="s">
        <v>433</v>
      </c>
      <c r="C330" s="50" t="s">
        <v>87</v>
      </c>
      <c r="D330" s="59" t="s">
        <v>10</v>
      </c>
      <c r="E330" s="59">
        <v>12</v>
      </c>
      <c r="F330" s="59">
        <v>0.08</v>
      </c>
      <c r="G330" s="32">
        <f>VLOOKUP($B330,'[2]DUNG CU'!$B$3:$F$270,4,0)</f>
        <v>30000</v>
      </c>
      <c r="H330" s="32">
        <f t="shared" si="10"/>
        <v>96.15384615384616</v>
      </c>
      <c r="I330" s="32">
        <f t="shared" si="11"/>
        <v>7.6923076923076934</v>
      </c>
    </row>
    <row r="331" spans="1:9" ht="20.25" customHeight="1" x14ac:dyDescent="0.25">
      <c r="A331" s="57" t="s">
        <v>8</v>
      </c>
      <c r="B331" s="228" t="s">
        <v>417</v>
      </c>
      <c r="C331" s="50" t="s">
        <v>18</v>
      </c>
      <c r="D331" s="59" t="s">
        <v>19</v>
      </c>
      <c r="E331" s="59">
        <v>0.3</v>
      </c>
      <c r="F331" s="59">
        <v>0.01</v>
      </c>
      <c r="G331" s="32">
        <f>VLOOKUP($B331,'[2]DUNG CU'!$B$3:$F$270,4,0)</f>
        <v>80000</v>
      </c>
      <c r="H331" s="32">
        <f t="shared" si="10"/>
        <v>10256.410256410256</v>
      </c>
      <c r="I331" s="32">
        <f t="shared" si="11"/>
        <v>102.56410256410255</v>
      </c>
    </row>
    <row r="332" spans="1:9" ht="20.25" customHeight="1" x14ac:dyDescent="0.25">
      <c r="A332" s="57" t="s">
        <v>8</v>
      </c>
      <c r="B332" s="228" t="s">
        <v>434</v>
      </c>
      <c r="C332" s="50" t="s">
        <v>88</v>
      </c>
      <c r="D332" s="59" t="s">
        <v>19</v>
      </c>
      <c r="E332" s="59">
        <v>0.3</v>
      </c>
      <c r="F332" s="59">
        <v>0.01</v>
      </c>
      <c r="G332" s="32">
        <f>VLOOKUP($B332,'[2]DUNG CU'!$B$3:$F$270,4,0)</f>
        <v>200000</v>
      </c>
      <c r="H332" s="32">
        <f t="shared" si="10"/>
        <v>25641.025641025641</v>
      </c>
      <c r="I332" s="32">
        <f t="shared" si="11"/>
        <v>256.41025641025641</v>
      </c>
    </row>
    <row r="333" spans="1:9" ht="20.25" customHeight="1" x14ac:dyDescent="0.25">
      <c r="A333" s="57" t="s">
        <v>8</v>
      </c>
      <c r="B333" s="228" t="s">
        <v>435</v>
      </c>
      <c r="C333" s="50" t="s">
        <v>89</v>
      </c>
      <c r="D333" s="59" t="s">
        <v>10</v>
      </c>
      <c r="E333" s="59">
        <v>36</v>
      </c>
      <c r="F333" s="59">
        <v>0.16</v>
      </c>
      <c r="G333" s="32">
        <f>VLOOKUP($B333,'[2]DUNG CU'!$B$3:$F$270,4,0)</f>
        <v>500000</v>
      </c>
      <c r="H333" s="32">
        <f t="shared" si="10"/>
        <v>534.18803418803418</v>
      </c>
      <c r="I333" s="32">
        <f t="shared" si="11"/>
        <v>85.470085470085465</v>
      </c>
    </row>
    <row r="334" spans="1:9" ht="20.25" customHeight="1" x14ac:dyDescent="0.25">
      <c r="A334" s="57" t="s">
        <v>8</v>
      </c>
      <c r="B334" s="228" t="s">
        <v>436</v>
      </c>
      <c r="C334" s="50" t="s">
        <v>90</v>
      </c>
      <c r="D334" s="59" t="s">
        <v>10</v>
      </c>
      <c r="E334" s="59">
        <v>36</v>
      </c>
      <c r="F334" s="59">
        <v>0.16</v>
      </c>
      <c r="G334" s="32">
        <f>VLOOKUP($B334,'[2]DUNG CU'!$B$3:$F$270,4,0)</f>
        <v>250000</v>
      </c>
      <c r="H334" s="32">
        <f t="shared" si="10"/>
        <v>267.09401709401709</v>
      </c>
      <c r="I334" s="32">
        <f t="shared" si="11"/>
        <v>42.735042735042732</v>
      </c>
    </row>
    <row r="335" spans="1:9" ht="20.25" customHeight="1" x14ac:dyDescent="0.25">
      <c r="A335" s="57" t="s">
        <v>8</v>
      </c>
      <c r="B335" s="228" t="s">
        <v>437</v>
      </c>
      <c r="C335" s="50" t="s">
        <v>91</v>
      </c>
      <c r="D335" s="59" t="s">
        <v>10</v>
      </c>
      <c r="E335" s="59">
        <v>60</v>
      </c>
      <c r="F335" s="59">
        <v>8.0000000000000002E-3</v>
      </c>
      <c r="G335" s="32">
        <f>VLOOKUP($B335,'[2]DUNG CU'!$B$3:$F$270,4,0)</f>
        <v>3000000</v>
      </c>
      <c r="H335" s="32">
        <f t="shared" si="10"/>
        <v>1923.0769230769231</v>
      </c>
      <c r="I335" s="32">
        <f t="shared" si="11"/>
        <v>15.384615384615385</v>
      </c>
    </row>
    <row r="336" spans="1:9" ht="20.25" customHeight="1" x14ac:dyDescent="0.25">
      <c r="A336" s="57" t="s">
        <v>8</v>
      </c>
      <c r="B336" s="228" t="s">
        <v>438</v>
      </c>
      <c r="C336" s="50" t="s">
        <v>92</v>
      </c>
      <c r="D336" s="59" t="s">
        <v>10</v>
      </c>
      <c r="E336" s="59">
        <v>36</v>
      </c>
      <c r="F336" s="59">
        <v>0.06</v>
      </c>
      <c r="G336" s="32">
        <f>VLOOKUP($B336,'[2]DUNG CU'!$B$3:$F$270,4,0)</f>
        <v>1500000</v>
      </c>
      <c r="H336" s="32">
        <f t="shared" si="10"/>
        <v>1602.5641025641025</v>
      </c>
      <c r="I336" s="32">
        <f t="shared" si="11"/>
        <v>96.153846153846146</v>
      </c>
    </row>
    <row r="337" spans="1:9" ht="20.25" customHeight="1" x14ac:dyDescent="0.25">
      <c r="A337" s="57" t="s">
        <v>8</v>
      </c>
      <c r="B337" s="228" t="s">
        <v>439</v>
      </c>
      <c r="C337" s="50" t="s">
        <v>93</v>
      </c>
      <c r="D337" s="59" t="s">
        <v>31</v>
      </c>
      <c r="E337" s="59">
        <v>24</v>
      </c>
      <c r="F337" s="59">
        <v>0.96</v>
      </c>
      <c r="G337" s="32">
        <f>VLOOKUP($B337,'[2]DUNG CU'!$B$3:$F$270,4,0)</f>
        <v>40000</v>
      </c>
      <c r="H337" s="32">
        <f t="shared" si="10"/>
        <v>64.102564102564102</v>
      </c>
      <c r="I337" s="32">
        <f t="shared" si="11"/>
        <v>61.538461538461533</v>
      </c>
    </row>
    <row r="338" spans="1:9" ht="20.25" customHeight="1" x14ac:dyDescent="0.25">
      <c r="A338" s="57" t="s">
        <v>8</v>
      </c>
      <c r="B338" s="228" t="s">
        <v>440</v>
      </c>
      <c r="C338" s="50" t="s">
        <v>94</v>
      </c>
      <c r="D338" s="59" t="s">
        <v>10</v>
      </c>
      <c r="E338" s="59">
        <v>72</v>
      </c>
      <c r="F338" s="59">
        <v>0.24</v>
      </c>
      <c r="G338" s="32">
        <f>VLOOKUP($B338,'[2]DUNG CU'!$B$3:$F$270,4,0)</f>
        <v>3800000</v>
      </c>
      <c r="H338" s="32">
        <f t="shared" si="10"/>
        <v>2029.91452991453</v>
      </c>
      <c r="I338" s="32">
        <f t="shared" si="11"/>
        <v>487.17948717948718</v>
      </c>
    </row>
    <row r="339" spans="1:9" ht="20.25" customHeight="1" x14ac:dyDescent="0.25">
      <c r="A339" s="57" t="s">
        <v>8</v>
      </c>
      <c r="B339" s="228" t="s">
        <v>441</v>
      </c>
      <c r="C339" s="50" t="s">
        <v>95</v>
      </c>
      <c r="D339" s="59" t="s">
        <v>10</v>
      </c>
      <c r="E339" s="59">
        <v>72</v>
      </c>
      <c r="F339" s="59">
        <v>0.2</v>
      </c>
      <c r="G339" s="32">
        <f>VLOOKUP($B339,'[2]DUNG CU'!$B$3:$F$270,4,0)</f>
        <v>2850000</v>
      </c>
      <c r="H339" s="32">
        <f t="shared" si="10"/>
        <v>1522.4358974358975</v>
      </c>
      <c r="I339" s="32">
        <f t="shared" si="11"/>
        <v>304.4871794871795</v>
      </c>
    </row>
    <row r="340" spans="1:9" ht="20.25" customHeight="1" x14ac:dyDescent="0.25">
      <c r="A340" s="57" t="s">
        <v>8</v>
      </c>
      <c r="B340" s="228" t="s">
        <v>442</v>
      </c>
      <c r="C340" s="50" t="s">
        <v>96</v>
      </c>
      <c r="D340" s="59" t="s">
        <v>10</v>
      </c>
      <c r="E340" s="59">
        <v>72</v>
      </c>
      <c r="F340" s="59">
        <v>0.96</v>
      </c>
      <c r="G340" s="32">
        <f>VLOOKUP($B340,'[2]DUNG CU'!$B$3:$F$270,4,0)</f>
        <v>80000</v>
      </c>
      <c r="H340" s="32">
        <f t="shared" si="10"/>
        <v>42.735042735042732</v>
      </c>
      <c r="I340" s="32">
        <f t="shared" si="11"/>
        <v>41.025641025641022</v>
      </c>
    </row>
    <row r="341" spans="1:9" ht="20.25" customHeight="1" x14ac:dyDescent="0.25">
      <c r="A341" s="57" t="s">
        <v>8</v>
      </c>
      <c r="B341" s="228" t="s">
        <v>443</v>
      </c>
      <c r="C341" s="50" t="s">
        <v>97</v>
      </c>
      <c r="D341" s="59" t="s">
        <v>98</v>
      </c>
      <c r="E341" s="59" t="s">
        <v>8</v>
      </c>
      <c r="F341" s="59">
        <v>1.401</v>
      </c>
      <c r="G341" s="32">
        <f>VLOOKUP($B341,'[2]DUNG CU'!$B$3:$F$270,4,0)</f>
        <v>1755</v>
      </c>
      <c r="H341" s="32"/>
      <c r="I341" s="32">
        <f>F341*G341</f>
        <v>2458.7550000000001</v>
      </c>
    </row>
    <row r="342" spans="1:9" ht="20.25" customHeight="1" x14ac:dyDescent="0.25">
      <c r="A342" s="61"/>
      <c r="B342" s="229"/>
      <c r="C342" s="296" t="s">
        <v>705</v>
      </c>
      <c r="D342" s="63"/>
      <c r="E342" s="63"/>
      <c r="F342" s="64">
        <v>0.1</v>
      </c>
      <c r="G342" s="116"/>
      <c r="H342" s="116"/>
      <c r="I342" s="116">
        <f>SUM(I311:I341)*F342</f>
        <v>11218.771333333332</v>
      </c>
    </row>
    <row r="343" spans="1:9" ht="20.25" customHeight="1" x14ac:dyDescent="0.25">
      <c r="A343" s="41">
        <v>13</v>
      </c>
      <c r="B343" s="96" t="s">
        <v>155</v>
      </c>
      <c r="C343" s="96" t="s">
        <v>156</v>
      </c>
      <c r="D343" s="99" t="s">
        <v>8</v>
      </c>
      <c r="E343" s="99" t="s">
        <v>8</v>
      </c>
      <c r="F343" s="98" t="s">
        <v>8</v>
      </c>
      <c r="G343" s="94"/>
      <c r="H343" s="85"/>
      <c r="I343" s="81">
        <f>ROUND(SUM(I344:I374),0)</f>
        <v>55465</v>
      </c>
    </row>
    <row r="344" spans="1:9" ht="20.25" customHeight="1" x14ac:dyDescent="0.25">
      <c r="A344" s="74" t="s">
        <v>8</v>
      </c>
      <c r="B344" s="227" t="s">
        <v>478</v>
      </c>
      <c r="C344" s="67" t="s">
        <v>145</v>
      </c>
      <c r="D344" s="68" t="s">
        <v>10</v>
      </c>
      <c r="E344" s="68">
        <v>6</v>
      </c>
      <c r="F344" s="68">
        <v>0.5</v>
      </c>
      <c r="G344" s="115">
        <f>VLOOKUP($B344,'[2]DUNG CU'!$B$3:$F$270,4,0)</f>
        <v>70000</v>
      </c>
      <c r="H344" s="115">
        <f t="shared" si="10"/>
        <v>448.71794871794873</v>
      </c>
      <c r="I344" s="115">
        <f t="shared" si="11"/>
        <v>224.35897435897436</v>
      </c>
    </row>
    <row r="345" spans="1:9" ht="20.25" customHeight="1" x14ac:dyDescent="0.25">
      <c r="A345" s="57" t="s">
        <v>8</v>
      </c>
      <c r="B345" s="228" t="s">
        <v>420</v>
      </c>
      <c r="C345" s="50" t="s">
        <v>30</v>
      </c>
      <c r="D345" s="59" t="s">
        <v>10</v>
      </c>
      <c r="E345" s="59">
        <v>6</v>
      </c>
      <c r="F345" s="59">
        <v>0.5</v>
      </c>
      <c r="G345" s="32">
        <f>VLOOKUP($B345,'[2]DUNG CU'!$B$3:$F$270,4,0)</f>
        <v>55000</v>
      </c>
      <c r="H345" s="32">
        <f t="shared" si="10"/>
        <v>352.56410256410254</v>
      </c>
      <c r="I345" s="32">
        <f t="shared" si="11"/>
        <v>176.28205128205127</v>
      </c>
    </row>
    <row r="346" spans="1:9" ht="20.25" customHeight="1" x14ac:dyDescent="0.25">
      <c r="A346" s="57" t="s">
        <v>8</v>
      </c>
      <c r="B346" s="228" t="s">
        <v>471</v>
      </c>
      <c r="C346" s="50" t="s">
        <v>133</v>
      </c>
      <c r="D346" s="59" t="s">
        <v>10</v>
      </c>
      <c r="E346" s="59">
        <v>6</v>
      </c>
      <c r="F346" s="59">
        <v>0.5</v>
      </c>
      <c r="G346" s="32">
        <f>VLOOKUP($B346,'[2]DUNG CU'!$B$3:$F$270,4,0)</f>
        <v>4600000</v>
      </c>
      <c r="H346" s="32">
        <f t="shared" si="10"/>
        <v>29487.179487179488</v>
      </c>
      <c r="I346" s="32">
        <f t="shared" si="11"/>
        <v>14743.589743589744</v>
      </c>
    </row>
    <row r="347" spans="1:9" ht="20.25" customHeight="1" x14ac:dyDescent="0.25">
      <c r="A347" s="57" t="s">
        <v>8</v>
      </c>
      <c r="B347" s="228" t="s">
        <v>446</v>
      </c>
      <c r="C347" s="50" t="s">
        <v>102</v>
      </c>
      <c r="D347" s="59" t="s">
        <v>10</v>
      </c>
      <c r="E347" s="59">
        <v>1</v>
      </c>
      <c r="F347" s="59">
        <v>0.5</v>
      </c>
      <c r="G347" s="32">
        <f>VLOOKUP($B347,'[2]DUNG CU'!$B$3:$F$270,4,0)</f>
        <v>3000</v>
      </c>
      <c r="H347" s="32">
        <f t="shared" si="10"/>
        <v>115.38461538461539</v>
      </c>
      <c r="I347" s="32">
        <f t="shared" si="11"/>
        <v>57.692307692307693</v>
      </c>
    </row>
    <row r="348" spans="1:9" ht="20.25" customHeight="1" x14ac:dyDescent="0.25">
      <c r="A348" s="57" t="s">
        <v>8</v>
      </c>
      <c r="B348" s="228" t="s">
        <v>418</v>
      </c>
      <c r="C348" s="50" t="s">
        <v>20</v>
      </c>
      <c r="D348" s="59" t="s">
        <v>10</v>
      </c>
      <c r="E348" s="59">
        <v>6</v>
      </c>
      <c r="F348" s="59">
        <v>0.5</v>
      </c>
      <c r="G348" s="32">
        <f>VLOOKUP($B348,'[2]DUNG CU'!$B$3:$F$270,4,0)</f>
        <v>110000</v>
      </c>
      <c r="H348" s="32">
        <f t="shared" si="10"/>
        <v>705.12820512820508</v>
      </c>
      <c r="I348" s="32">
        <f t="shared" si="11"/>
        <v>352.56410256410254</v>
      </c>
    </row>
    <row r="349" spans="1:9" ht="20.25" customHeight="1" x14ac:dyDescent="0.25">
      <c r="A349" s="57" t="s">
        <v>8</v>
      </c>
      <c r="B349" s="228" t="s">
        <v>477</v>
      </c>
      <c r="C349" s="50" t="s">
        <v>141</v>
      </c>
      <c r="D349" s="59" t="s">
        <v>10</v>
      </c>
      <c r="E349" s="59">
        <v>6</v>
      </c>
      <c r="F349" s="59">
        <v>0.5</v>
      </c>
      <c r="G349" s="32">
        <f>VLOOKUP($B349,'[2]DUNG CU'!$B$3:$F$270,4,0)</f>
        <v>170000</v>
      </c>
      <c r="H349" s="32">
        <f t="shared" si="10"/>
        <v>1089.7435897435898</v>
      </c>
      <c r="I349" s="32">
        <f t="shared" si="11"/>
        <v>544.87179487179492</v>
      </c>
    </row>
    <row r="350" spans="1:9" ht="20.25" customHeight="1" x14ac:dyDescent="0.25">
      <c r="A350" s="57" t="s">
        <v>8</v>
      </c>
      <c r="B350" s="228" t="s">
        <v>447</v>
      </c>
      <c r="C350" s="50" t="s">
        <v>103</v>
      </c>
      <c r="D350" s="59" t="s">
        <v>10</v>
      </c>
      <c r="E350" s="59">
        <v>6</v>
      </c>
      <c r="F350" s="59">
        <v>0.5</v>
      </c>
      <c r="G350" s="32">
        <f>VLOOKUP($B350,'[2]DUNG CU'!$B$3:$F$270,4,0)</f>
        <v>85000</v>
      </c>
      <c r="H350" s="32">
        <f t="shared" si="10"/>
        <v>544.87179487179492</v>
      </c>
      <c r="I350" s="32">
        <f t="shared" si="11"/>
        <v>272.43589743589746</v>
      </c>
    </row>
    <row r="351" spans="1:9" ht="20.25" customHeight="1" x14ac:dyDescent="0.25">
      <c r="A351" s="57" t="s">
        <v>8</v>
      </c>
      <c r="B351" s="228" t="s">
        <v>455</v>
      </c>
      <c r="C351" s="50" t="s">
        <v>113</v>
      </c>
      <c r="D351" s="59" t="s">
        <v>10</v>
      </c>
      <c r="E351" s="59">
        <v>6</v>
      </c>
      <c r="F351" s="59">
        <v>0.5</v>
      </c>
      <c r="G351" s="32">
        <f>VLOOKUP($B351,'[2]DUNG CU'!$B$3:$F$270,4,0)</f>
        <v>150000</v>
      </c>
      <c r="H351" s="32">
        <f t="shared" si="10"/>
        <v>961.53846153846155</v>
      </c>
      <c r="I351" s="32">
        <f t="shared" si="11"/>
        <v>480.76923076923077</v>
      </c>
    </row>
    <row r="352" spans="1:9" ht="20.25" customHeight="1" x14ac:dyDescent="0.25">
      <c r="A352" s="57" t="s">
        <v>8</v>
      </c>
      <c r="B352" s="228" t="s">
        <v>474</v>
      </c>
      <c r="C352" s="50" t="s">
        <v>135</v>
      </c>
      <c r="D352" s="59" t="s">
        <v>10</v>
      </c>
      <c r="E352" s="59">
        <v>6</v>
      </c>
      <c r="F352" s="59">
        <v>0.5</v>
      </c>
      <c r="G352" s="32">
        <f>VLOOKUP($B352,'[2]DUNG CU'!$B$3:$F$270,4,0)</f>
        <v>70000</v>
      </c>
      <c r="H352" s="32">
        <f t="shared" si="10"/>
        <v>448.71794871794873</v>
      </c>
      <c r="I352" s="32">
        <f t="shared" si="11"/>
        <v>224.35897435897436</v>
      </c>
    </row>
    <row r="353" spans="1:9" ht="20.25" customHeight="1" x14ac:dyDescent="0.25">
      <c r="A353" s="57" t="s">
        <v>8</v>
      </c>
      <c r="B353" s="228" t="s">
        <v>431</v>
      </c>
      <c r="C353" s="50" t="s">
        <v>85</v>
      </c>
      <c r="D353" s="59" t="s">
        <v>10</v>
      </c>
      <c r="E353" s="59">
        <v>6</v>
      </c>
      <c r="F353" s="59">
        <v>0.5</v>
      </c>
      <c r="G353" s="32">
        <f>VLOOKUP($B353,'[2]DUNG CU'!$B$3:$F$270,4,0)</f>
        <v>15000</v>
      </c>
      <c r="H353" s="32">
        <f t="shared" si="10"/>
        <v>96.15384615384616</v>
      </c>
      <c r="I353" s="32">
        <f t="shared" si="11"/>
        <v>48.07692307692308</v>
      </c>
    </row>
    <row r="354" spans="1:9" ht="20.25" customHeight="1" x14ac:dyDescent="0.25">
      <c r="A354" s="57" t="s">
        <v>8</v>
      </c>
      <c r="B354" s="228" t="s">
        <v>428</v>
      </c>
      <c r="C354" s="50" t="s">
        <v>82</v>
      </c>
      <c r="D354" s="59" t="s">
        <v>10</v>
      </c>
      <c r="E354" s="59">
        <v>6</v>
      </c>
      <c r="F354" s="59">
        <v>0.5</v>
      </c>
      <c r="G354" s="32">
        <f>VLOOKUP($B354,'[2]DUNG CU'!$B$3:$F$270,4,0)</f>
        <v>44000</v>
      </c>
      <c r="H354" s="32">
        <f t="shared" si="10"/>
        <v>282.05128205128204</v>
      </c>
      <c r="I354" s="32">
        <f t="shared" si="11"/>
        <v>141.02564102564102</v>
      </c>
    </row>
    <row r="355" spans="1:9" ht="20.25" customHeight="1" x14ac:dyDescent="0.25">
      <c r="A355" s="57" t="s">
        <v>8</v>
      </c>
      <c r="B355" s="228" t="s">
        <v>465</v>
      </c>
      <c r="C355" s="50" t="s">
        <v>125</v>
      </c>
      <c r="D355" s="59" t="s">
        <v>10</v>
      </c>
      <c r="E355" s="59">
        <v>24</v>
      </c>
      <c r="F355" s="59">
        <v>0.5</v>
      </c>
      <c r="G355" s="32">
        <f>VLOOKUP($B355,'[2]DUNG CU'!$B$3:$F$270,4,0)</f>
        <v>6360000</v>
      </c>
      <c r="H355" s="32">
        <f t="shared" si="10"/>
        <v>10192.307692307691</v>
      </c>
      <c r="I355" s="32">
        <f t="shared" si="11"/>
        <v>5096.1538461538457</v>
      </c>
    </row>
    <row r="356" spans="1:9" ht="20.25" customHeight="1" x14ac:dyDescent="0.25">
      <c r="A356" s="57" t="s">
        <v>8</v>
      </c>
      <c r="B356" s="228" t="s">
        <v>467</v>
      </c>
      <c r="C356" s="50" t="s">
        <v>127</v>
      </c>
      <c r="D356" s="59" t="s">
        <v>10</v>
      </c>
      <c r="E356" s="59">
        <v>12</v>
      </c>
      <c r="F356" s="59">
        <v>0.5</v>
      </c>
      <c r="G356" s="32">
        <f>VLOOKUP($B356,'[2]DUNG CU'!$B$3:$F$270,4,0)</f>
        <v>1600000</v>
      </c>
      <c r="H356" s="32">
        <f t="shared" si="10"/>
        <v>5128.2051282051279</v>
      </c>
      <c r="I356" s="32">
        <f t="shared" si="11"/>
        <v>2564.102564102564</v>
      </c>
    </row>
    <row r="357" spans="1:9" ht="20.25" customHeight="1" x14ac:dyDescent="0.25">
      <c r="A357" s="57" t="s">
        <v>8</v>
      </c>
      <c r="B357" s="228" t="s">
        <v>466</v>
      </c>
      <c r="C357" s="50" t="s">
        <v>126</v>
      </c>
      <c r="D357" s="59" t="s">
        <v>10</v>
      </c>
      <c r="E357" s="59">
        <v>24</v>
      </c>
      <c r="F357" s="59">
        <v>0.5</v>
      </c>
      <c r="G357" s="32">
        <f>VLOOKUP($B357,'[2]DUNG CU'!$B$3:$F$270,4,0)</f>
        <v>4500000</v>
      </c>
      <c r="H357" s="32">
        <f t="shared" si="10"/>
        <v>7211.5384615384619</v>
      </c>
      <c r="I357" s="32">
        <f t="shared" si="11"/>
        <v>3605.7692307692309</v>
      </c>
    </row>
    <row r="358" spans="1:9" ht="20.25" customHeight="1" x14ac:dyDescent="0.25">
      <c r="A358" s="57" t="s">
        <v>8</v>
      </c>
      <c r="B358" s="228" t="s">
        <v>484</v>
      </c>
      <c r="C358" s="50" t="s">
        <v>157</v>
      </c>
      <c r="D358" s="59" t="s">
        <v>10</v>
      </c>
      <c r="E358" s="59">
        <v>24</v>
      </c>
      <c r="F358" s="59">
        <v>0.5</v>
      </c>
      <c r="G358" s="32">
        <f>VLOOKUP($B358,'[2]DUNG CU'!$B$3:$F$270,4,0)</f>
        <v>19000000</v>
      </c>
      <c r="H358" s="32">
        <f t="shared" si="10"/>
        <v>30448.717948717949</v>
      </c>
      <c r="I358" s="32">
        <f t="shared" si="11"/>
        <v>15224.358974358975</v>
      </c>
    </row>
    <row r="359" spans="1:9" ht="20.25" customHeight="1" x14ac:dyDescent="0.25">
      <c r="A359" s="57" t="s">
        <v>8</v>
      </c>
      <c r="B359" s="228" t="s">
        <v>432</v>
      </c>
      <c r="C359" s="50" t="s">
        <v>86</v>
      </c>
      <c r="D359" s="59" t="s">
        <v>10</v>
      </c>
      <c r="E359" s="59">
        <v>6</v>
      </c>
      <c r="F359" s="59">
        <v>0.5</v>
      </c>
      <c r="G359" s="32">
        <f>VLOOKUP($B359,'[2]DUNG CU'!$B$3:$F$270,4,0)</f>
        <v>340000</v>
      </c>
      <c r="H359" s="32">
        <f t="shared" si="10"/>
        <v>2179.4871794871797</v>
      </c>
      <c r="I359" s="32">
        <f t="shared" si="11"/>
        <v>1089.7435897435898</v>
      </c>
    </row>
    <row r="360" spans="1:9" ht="20.25" customHeight="1" x14ac:dyDescent="0.25">
      <c r="A360" s="71" t="s">
        <v>8</v>
      </c>
      <c r="B360" s="231" t="s">
        <v>452</v>
      </c>
      <c r="C360" s="110" t="s">
        <v>108</v>
      </c>
      <c r="D360" s="113" t="s">
        <v>10</v>
      </c>
      <c r="E360" s="113">
        <v>6</v>
      </c>
      <c r="F360" s="113">
        <v>0.5</v>
      </c>
      <c r="G360" s="34">
        <f>VLOOKUP($B360,'[2]DUNG CU'!$B$3:$F$270,4,0)</f>
        <v>700000</v>
      </c>
      <c r="H360" s="34">
        <f t="shared" si="10"/>
        <v>4487.1794871794873</v>
      </c>
      <c r="I360" s="34">
        <f t="shared" si="11"/>
        <v>2243.5897435897436</v>
      </c>
    </row>
    <row r="361" spans="1:9" ht="20.25" customHeight="1" x14ac:dyDescent="0.25">
      <c r="A361" s="74" t="s">
        <v>8</v>
      </c>
      <c r="B361" s="227" t="s">
        <v>481</v>
      </c>
      <c r="C361" s="67" t="s">
        <v>148</v>
      </c>
      <c r="D361" s="68" t="s">
        <v>10</v>
      </c>
      <c r="E361" s="68">
        <v>6</v>
      </c>
      <c r="F361" s="68">
        <v>0.5</v>
      </c>
      <c r="G361" s="115">
        <f>VLOOKUP($B361,'[2]DUNG CU'!$B$3:$F$270,4,0)</f>
        <v>150000</v>
      </c>
      <c r="H361" s="115">
        <f t="shared" si="10"/>
        <v>961.53846153846155</v>
      </c>
      <c r="I361" s="115">
        <f t="shared" si="11"/>
        <v>480.76923076923077</v>
      </c>
    </row>
    <row r="362" spans="1:9" ht="20.25" customHeight="1" x14ac:dyDescent="0.25">
      <c r="A362" s="57" t="s">
        <v>8</v>
      </c>
      <c r="B362" s="228" t="s">
        <v>433</v>
      </c>
      <c r="C362" s="50" t="s">
        <v>87</v>
      </c>
      <c r="D362" s="59" t="s">
        <v>10</v>
      </c>
      <c r="E362" s="59">
        <v>12</v>
      </c>
      <c r="F362" s="59">
        <v>0.08</v>
      </c>
      <c r="G362" s="32">
        <f>VLOOKUP($B362,'[2]DUNG CU'!$B$3:$F$270,4,0)</f>
        <v>30000</v>
      </c>
      <c r="H362" s="32">
        <f t="shared" si="10"/>
        <v>96.15384615384616</v>
      </c>
      <c r="I362" s="32">
        <f t="shared" si="11"/>
        <v>7.6923076923076934</v>
      </c>
    </row>
    <row r="363" spans="1:9" ht="20.25" customHeight="1" x14ac:dyDescent="0.25">
      <c r="A363" s="57" t="s">
        <v>8</v>
      </c>
      <c r="B363" s="228" t="s">
        <v>417</v>
      </c>
      <c r="C363" s="50" t="s">
        <v>18</v>
      </c>
      <c r="D363" s="59" t="s">
        <v>19</v>
      </c>
      <c r="E363" s="59">
        <v>0.3</v>
      </c>
      <c r="F363" s="59">
        <v>0.01</v>
      </c>
      <c r="G363" s="32">
        <f>VLOOKUP($B363,'[2]DUNG CU'!$B$3:$F$270,4,0)</f>
        <v>80000</v>
      </c>
      <c r="H363" s="32">
        <f t="shared" si="10"/>
        <v>10256.410256410256</v>
      </c>
      <c r="I363" s="32">
        <f t="shared" si="11"/>
        <v>102.56410256410255</v>
      </c>
    </row>
    <row r="364" spans="1:9" ht="20.25" customHeight="1" x14ac:dyDescent="0.25">
      <c r="A364" s="57" t="s">
        <v>8</v>
      </c>
      <c r="B364" s="228" t="s">
        <v>434</v>
      </c>
      <c r="C364" s="50" t="s">
        <v>88</v>
      </c>
      <c r="D364" s="59" t="s">
        <v>19</v>
      </c>
      <c r="E364" s="59">
        <v>0.3</v>
      </c>
      <c r="F364" s="59">
        <v>0.01</v>
      </c>
      <c r="G364" s="32">
        <f>VLOOKUP($B364,'[2]DUNG CU'!$B$3:$F$270,4,0)</f>
        <v>200000</v>
      </c>
      <c r="H364" s="32">
        <f t="shared" si="10"/>
        <v>25641.025641025641</v>
      </c>
      <c r="I364" s="32">
        <f t="shared" si="11"/>
        <v>256.41025641025641</v>
      </c>
    </row>
    <row r="365" spans="1:9" ht="20.25" customHeight="1" x14ac:dyDescent="0.25">
      <c r="A365" s="57" t="s">
        <v>8</v>
      </c>
      <c r="B365" s="228" t="s">
        <v>435</v>
      </c>
      <c r="C365" s="50" t="s">
        <v>89</v>
      </c>
      <c r="D365" s="59" t="s">
        <v>10</v>
      </c>
      <c r="E365" s="59">
        <v>36</v>
      </c>
      <c r="F365" s="59">
        <v>0.107</v>
      </c>
      <c r="G365" s="32">
        <f>VLOOKUP($B365,'[2]DUNG CU'!$B$3:$F$270,4,0)</f>
        <v>500000</v>
      </c>
      <c r="H365" s="32">
        <f t="shared" si="10"/>
        <v>534.18803418803418</v>
      </c>
      <c r="I365" s="32">
        <f t="shared" si="11"/>
        <v>57.158119658119659</v>
      </c>
    </row>
    <row r="366" spans="1:9" ht="20.25" customHeight="1" x14ac:dyDescent="0.25">
      <c r="A366" s="57" t="s">
        <v>8</v>
      </c>
      <c r="B366" s="228" t="s">
        <v>436</v>
      </c>
      <c r="C366" s="50" t="s">
        <v>90</v>
      </c>
      <c r="D366" s="59" t="s">
        <v>10</v>
      </c>
      <c r="E366" s="59">
        <v>36</v>
      </c>
      <c r="F366" s="59">
        <v>0.107</v>
      </c>
      <c r="G366" s="32">
        <f>VLOOKUP($B366,'[2]DUNG CU'!$B$3:$F$270,4,0)</f>
        <v>250000</v>
      </c>
      <c r="H366" s="32">
        <f t="shared" si="10"/>
        <v>267.09401709401709</v>
      </c>
      <c r="I366" s="32">
        <f t="shared" si="11"/>
        <v>28.57905982905983</v>
      </c>
    </row>
    <row r="367" spans="1:9" ht="20.25" customHeight="1" x14ac:dyDescent="0.25">
      <c r="A367" s="57" t="s">
        <v>8</v>
      </c>
      <c r="B367" s="228" t="s">
        <v>437</v>
      </c>
      <c r="C367" s="50" t="s">
        <v>91</v>
      </c>
      <c r="D367" s="59" t="s">
        <v>10</v>
      </c>
      <c r="E367" s="59">
        <v>60</v>
      </c>
      <c r="F367" s="59">
        <v>5.0000000000000001E-3</v>
      </c>
      <c r="G367" s="32">
        <f>VLOOKUP($B367,'[2]DUNG CU'!$B$3:$F$270,4,0)</f>
        <v>3000000</v>
      </c>
      <c r="H367" s="32">
        <f t="shared" si="10"/>
        <v>1923.0769230769231</v>
      </c>
      <c r="I367" s="32">
        <f t="shared" si="11"/>
        <v>9.615384615384615</v>
      </c>
    </row>
    <row r="368" spans="1:9" ht="20.25" customHeight="1" x14ac:dyDescent="0.25">
      <c r="A368" s="57" t="s">
        <v>8</v>
      </c>
      <c r="B368" s="228" t="s">
        <v>438</v>
      </c>
      <c r="C368" s="50" t="s">
        <v>92</v>
      </c>
      <c r="D368" s="59" t="s">
        <v>10</v>
      </c>
      <c r="E368" s="59">
        <v>36</v>
      </c>
      <c r="F368" s="59">
        <v>0.04</v>
      </c>
      <c r="G368" s="32">
        <f>VLOOKUP($B368,'[2]DUNG CU'!$B$3:$F$270,4,0)</f>
        <v>1500000</v>
      </c>
      <c r="H368" s="32">
        <f t="shared" si="10"/>
        <v>1602.5641025641025</v>
      </c>
      <c r="I368" s="32">
        <f t="shared" si="11"/>
        <v>64.102564102564102</v>
      </c>
    </row>
    <row r="369" spans="1:9" ht="20.25" customHeight="1" x14ac:dyDescent="0.25">
      <c r="A369" s="57" t="s">
        <v>8</v>
      </c>
      <c r="B369" s="228" t="s">
        <v>439</v>
      </c>
      <c r="C369" s="50" t="s">
        <v>93</v>
      </c>
      <c r="D369" s="59" t="s">
        <v>31</v>
      </c>
      <c r="E369" s="59">
        <v>24</v>
      </c>
      <c r="F369" s="59">
        <v>0.64</v>
      </c>
      <c r="G369" s="32">
        <f>VLOOKUP($B369,'[2]DUNG CU'!$B$3:$F$270,4,0)</f>
        <v>40000</v>
      </c>
      <c r="H369" s="32">
        <f t="shared" si="10"/>
        <v>64.102564102564102</v>
      </c>
      <c r="I369" s="32">
        <f t="shared" si="11"/>
        <v>41.025641025641029</v>
      </c>
    </row>
    <row r="370" spans="1:9" ht="20.25" customHeight="1" x14ac:dyDescent="0.25">
      <c r="A370" s="57" t="s">
        <v>8</v>
      </c>
      <c r="B370" s="228" t="s">
        <v>440</v>
      </c>
      <c r="C370" s="50" t="s">
        <v>94</v>
      </c>
      <c r="D370" s="59" t="s">
        <v>10</v>
      </c>
      <c r="E370" s="59">
        <v>72</v>
      </c>
      <c r="F370" s="59">
        <v>0.16</v>
      </c>
      <c r="G370" s="32">
        <f>VLOOKUP($B370,'[2]DUNG CU'!$B$3:$F$270,4,0)</f>
        <v>3800000</v>
      </c>
      <c r="H370" s="32">
        <f t="shared" si="10"/>
        <v>2029.91452991453</v>
      </c>
      <c r="I370" s="32">
        <f t="shared" si="11"/>
        <v>324.78632478632483</v>
      </c>
    </row>
    <row r="371" spans="1:9" ht="20.25" customHeight="1" x14ac:dyDescent="0.25">
      <c r="A371" s="57" t="s">
        <v>8</v>
      </c>
      <c r="B371" s="228" t="s">
        <v>441</v>
      </c>
      <c r="C371" s="50" t="s">
        <v>95</v>
      </c>
      <c r="D371" s="59" t="s">
        <v>10</v>
      </c>
      <c r="E371" s="59">
        <v>72</v>
      </c>
      <c r="F371" s="59">
        <v>0.2</v>
      </c>
      <c r="G371" s="32">
        <f>VLOOKUP($B371,'[2]DUNG CU'!$B$3:$F$270,4,0)</f>
        <v>2850000</v>
      </c>
      <c r="H371" s="32">
        <f t="shared" si="10"/>
        <v>1522.4358974358975</v>
      </c>
      <c r="I371" s="32">
        <f t="shared" si="11"/>
        <v>304.4871794871795</v>
      </c>
    </row>
    <row r="372" spans="1:9" ht="20.25" customHeight="1" x14ac:dyDescent="0.25">
      <c r="A372" s="57" t="s">
        <v>8</v>
      </c>
      <c r="B372" s="228" t="s">
        <v>442</v>
      </c>
      <c r="C372" s="50" t="s">
        <v>96</v>
      </c>
      <c r="D372" s="59" t="s">
        <v>10</v>
      </c>
      <c r="E372" s="59">
        <v>72</v>
      </c>
      <c r="F372" s="59">
        <v>0.64</v>
      </c>
      <c r="G372" s="32">
        <f>VLOOKUP($B372,'[2]DUNG CU'!$B$3:$F$270,4,0)</f>
        <v>80000</v>
      </c>
      <c r="H372" s="32">
        <f t="shared" si="10"/>
        <v>42.735042735042732</v>
      </c>
      <c r="I372" s="32">
        <f t="shared" si="11"/>
        <v>27.350427350427349</v>
      </c>
    </row>
    <row r="373" spans="1:9" ht="20.25" customHeight="1" x14ac:dyDescent="0.25">
      <c r="A373" s="57" t="s">
        <v>8</v>
      </c>
      <c r="B373" s="228" t="s">
        <v>443</v>
      </c>
      <c r="C373" s="50" t="s">
        <v>97</v>
      </c>
      <c r="D373" s="59" t="s">
        <v>98</v>
      </c>
      <c r="E373" s="59" t="s">
        <v>8</v>
      </c>
      <c r="F373" s="59">
        <v>0.92800000000000005</v>
      </c>
      <c r="G373" s="32">
        <f>VLOOKUP($B373,'[2]DUNG CU'!$B$3:$F$270,4,0)</f>
        <v>1755</v>
      </c>
      <c r="H373" s="32"/>
      <c r="I373" s="32">
        <f>F373*G373</f>
        <v>1628.64</v>
      </c>
    </row>
    <row r="374" spans="1:9" ht="20.25" customHeight="1" x14ac:dyDescent="0.25">
      <c r="A374" s="61"/>
      <c r="B374" s="229"/>
      <c r="C374" s="296" t="s">
        <v>705</v>
      </c>
      <c r="D374" s="63"/>
      <c r="E374" s="63"/>
      <c r="F374" s="64">
        <v>0.1</v>
      </c>
      <c r="G374" s="116"/>
      <c r="H374" s="116"/>
      <c r="I374" s="116">
        <f>SUM(I344:I373)*F374</f>
        <v>5042.2924188034194</v>
      </c>
    </row>
    <row r="375" spans="1:9" ht="20.25" customHeight="1" x14ac:dyDescent="0.25">
      <c r="A375" s="43">
        <v>14</v>
      </c>
      <c r="B375" s="96" t="s">
        <v>158</v>
      </c>
      <c r="C375" s="96" t="s">
        <v>159</v>
      </c>
      <c r="D375" s="102"/>
      <c r="E375" s="560"/>
      <c r="F375" s="524"/>
      <c r="G375" s="566" t="s">
        <v>362</v>
      </c>
      <c r="H375" s="567"/>
      <c r="I375" s="81">
        <f>I343</f>
        <v>55465</v>
      </c>
    </row>
    <row r="376" spans="1:9" ht="20.25" customHeight="1" x14ac:dyDescent="0.25">
      <c r="A376" s="43">
        <v>15</v>
      </c>
      <c r="B376" s="96" t="s">
        <v>160</v>
      </c>
      <c r="C376" s="96" t="s">
        <v>161</v>
      </c>
      <c r="D376" s="102"/>
      <c r="E376" s="560"/>
      <c r="F376" s="524"/>
      <c r="G376" s="566" t="s">
        <v>362</v>
      </c>
      <c r="H376" s="567"/>
      <c r="I376" s="81">
        <f>I343</f>
        <v>55465</v>
      </c>
    </row>
    <row r="377" spans="1:9" ht="20.25" customHeight="1" x14ac:dyDescent="0.25">
      <c r="A377" s="43">
        <v>16</v>
      </c>
      <c r="B377" s="96" t="s">
        <v>162</v>
      </c>
      <c r="C377" s="96" t="s">
        <v>163</v>
      </c>
      <c r="D377" s="102"/>
      <c r="E377" s="560"/>
      <c r="F377" s="524"/>
      <c r="G377" s="566" t="s">
        <v>362</v>
      </c>
      <c r="H377" s="567"/>
      <c r="I377" s="81">
        <f>I343</f>
        <v>55465</v>
      </c>
    </row>
    <row r="378" spans="1:9" ht="20.25" customHeight="1" x14ac:dyDescent="0.25">
      <c r="A378" s="43">
        <v>17</v>
      </c>
      <c r="B378" s="96" t="s">
        <v>164</v>
      </c>
      <c r="C378" s="96" t="s">
        <v>165</v>
      </c>
      <c r="D378" s="102"/>
      <c r="E378" s="560"/>
      <c r="F378" s="524"/>
      <c r="G378" s="566" t="s">
        <v>362</v>
      </c>
      <c r="H378" s="567"/>
      <c r="I378" s="81">
        <f>I343</f>
        <v>55465</v>
      </c>
    </row>
    <row r="379" spans="1:9" ht="20.25" customHeight="1" x14ac:dyDescent="0.25">
      <c r="A379" s="43">
        <v>18</v>
      </c>
      <c r="B379" s="96" t="s">
        <v>166</v>
      </c>
      <c r="C379" s="96" t="s">
        <v>167</v>
      </c>
      <c r="D379" s="102"/>
      <c r="E379" s="560"/>
      <c r="F379" s="524"/>
      <c r="G379" s="566" t="s">
        <v>362</v>
      </c>
      <c r="H379" s="567"/>
      <c r="I379" s="81">
        <f>I343</f>
        <v>55465</v>
      </c>
    </row>
    <row r="380" spans="1:9" ht="20.25" customHeight="1" x14ac:dyDescent="0.25">
      <c r="A380" s="43">
        <v>19</v>
      </c>
      <c r="B380" s="96" t="s">
        <v>168</v>
      </c>
      <c r="C380" s="523" t="s">
        <v>910</v>
      </c>
      <c r="D380" s="560"/>
      <c r="E380" s="562"/>
      <c r="F380" s="563"/>
      <c r="G380" s="94"/>
      <c r="H380" s="85"/>
      <c r="I380" s="81">
        <f>ROUND(SUM(I381:I409),0)</f>
        <v>31778</v>
      </c>
    </row>
    <row r="381" spans="1:9" ht="20.25" customHeight="1" x14ac:dyDescent="0.25">
      <c r="A381" s="74" t="s">
        <v>8</v>
      </c>
      <c r="B381" s="227" t="s">
        <v>420</v>
      </c>
      <c r="C381" s="67" t="s">
        <v>30</v>
      </c>
      <c r="D381" s="68" t="s">
        <v>10</v>
      </c>
      <c r="E381" s="68">
        <v>6</v>
      </c>
      <c r="F381" s="68">
        <v>0.4</v>
      </c>
      <c r="G381" s="115">
        <f>VLOOKUP($B381,'[2]DUNG CU'!$B$3:$F$270,4,0)</f>
        <v>55000</v>
      </c>
      <c r="H381" s="115">
        <f t="shared" si="10"/>
        <v>352.56410256410254</v>
      </c>
      <c r="I381" s="115">
        <f t="shared" si="11"/>
        <v>141.02564102564102</v>
      </c>
    </row>
    <row r="382" spans="1:9" ht="20.25" customHeight="1" x14ac:dyDescent="0.25">
      <c r="A382" s="57" t="s">
        <v>8</v>
      </c>
      <c r="B382" s="228" t="s">
        <v>428</v>
      </c>
      <c r="C382" s="50" t="s">
        <v>82</v>
      </c>
      <c r="D382" s="59" t="s">
        <v>10</v>
      </c>
      <c r="E382" s="59">
        <v>6</v>
      </c>
      <c r="F382" s="59">
        <v>0.4</v>
      </c>
      <c r="G382" s="32">
        <f>VLOOKUP($B382,'[2]DUNG CU'!$B$3:$F$270,4,0)</f>
        <v>44000</v>
      </c>
      <c r="H382" s="32">
        <f t="shared" si="10"/>
        <v>282.05128205128204</v>
      </c>
      <c r="I382" s="32">
        <f t="shared" si="11"/>
        <v>112.82051282051282</v>
      </c>
    </row>
    <row r="383" spans="1:9" ht="20.25" customHeight="1" x14ac:dyDescent="0.25">
      <c r="A383" s="57" t="s">
        <v>8</v>
      </c>
      <c r="B383" s="228" t="s">
        <v>478</v>
      </c>
      <c r="C383" s="50" t="s">
        <v>145</v>
      </c>
      <c r="D383" s="59" t="s">
        <v>10</v>
      </c>
      <c r="E383" s="59">
        <v>6</v>
      </c>
      <c r="F383" s="59">
        <v>0.4</v>
      </c>
      <c r="G383" s="32">
        <f>VLOOKUP($B383,'[2]DUNG CU'!$B$3:$F$270,4,0)</f>
        <v>70000</v>
      </c>
      <c r="H383" s="32">
        <f t="shared" si="10"/>
        <v>448.71794871794873</v>
      </c>
      <c r="I383" s="32">
        <f t="shared" si="11"/>
        <v>179.4871794871795</v>
      </c>
    </row>
    <row r="384" spans="1:9" ht="20.25" customHeight="1" x14ac:dyDescent="0.25">
      <c r="A384" s="57" t="s">
        <v>8</v>
      </c>
      <c r="B384" s="228" t="s">
        <v>445</v>
      </c>
      <c r="C384" s="50" t="s">
        <v>101</v>
      </c>
      <c r="D384" s="59" t="s">
        <v>10</v>
      </c>
      <c r="E384" s="59">
        <v>6</v>
      </c>
      <c r="F384" s="59">
        <v>0.4</v>
      </c>
      <c r="G384" s="32">
        <f>VLOOKUP($B384,'[2]DUNG CU'!$B$3:$F$270,4,0)</f>
        <v>3500000</v>
      </c>
      <c r="H384" s="32">
        <f t="shared" si="10"/>
        <v>22435.897435897437</v>
      </c>
      <c r="I384" s="32">
        <f t="shared" si="11"/>
        <v>8974.3589743589746</v>
      </c>
    </row>
    <row r="385" spans="1:9" ht="20.25" customHeight="1" x14ac:dyDescent="0.25">
      <c r="A385" s="57" t="s">
        <v>8</v>
      </c>
      <c r="B385" s="228" t="s">
        <v>458</v>
      </c>
      <c r="C385" s="50" t="s">
        <v>116</v>
      </c>
      <c r="D385" s="59" t="s">
        <v>10</v>
      </c>
      <c r="E385" s="59">
        <v>1</v>
      </c>
      <c r="F385" s="59">
        <v>0.4</v>
      </c>
      <c r="G385" s="32">
        <f>VLOOKUP($B385,'[2]DUNG CU'!$B$3:$F$270,4,0)</f>
        <v>3000</v>
      </c>
      <c r="H385" s="32">
        <f t="shared" si="10"/>
        <v>115.38461538461539</v>
      </c>
      <c r="I385" s="32">
        <f t="shared" si="11"/>
        <v>46.15384615384616</v>
      </c>
    </row>
    <row r="386" spans="1:9" ht="20.25" customHeight="1" x14ac:dyDescent="0.25">
      <c r="A386" s="57" t="s">
        <v>8</v>
      </c>
      <c r="B386" s="228" t="s">
        <v>474</v>
      </c>
      <c r="C386" s="50" t="s">
        <v>135</v>
      </c>
      <c r="D386" s="59" t="s">
        <v>10</v>
      </c>
      <c r="E386" s="59">
        <v>6</v>
      </c>
      <c r="F386" s="59">
        <v>0.4</v>
      </c>
      <c r="G386" s="32">
        <f>VLOOKUP($B386,'[2]DUNG CU'!$B$3:$F$270,4,0)</f>
        <v>70000</v>
      </c>
      <c r="H386" s="32">
        <f t="shared" si="10"/>
        <v>448.71794871794873</v>
      </c>
      <c r="I386" s="32">
        <f t="shared" si="11"/>
        <v>179.4871794871795</v>
      </c>
    </row>
    <row r="387" spans="1:9" ht="20.25" customHeight="1" x14ac:dyDescent="0.25">
      <c r="A387" s="57" t="s">
        <v>8</v>
      </c>
      <c r="B387" s="228" t="s">
        <v>431</v>
      </c>
      <c r="C387" s="50" t="s">
        <v>85</v>
      </c>
      <c r="D387" s="59" t="s">
        <v>10</v>
      </c>
      <c r="E387" s="59">
        <v>6</v>
      </c>
      <c r="F387" s="59">
        <v>0.4</v>
      </c>
      <c r="G387" s="32">
        <f>VLOOKUP($B387,'[2]DUNG CU'!$B$3:$F$270,4,0)</f>
        <v>15000</v>
      </c>
      <c r="H387" s="32">
        <f t="shared" si="10"/>
        <v>96.15384615384616</v>
      </c>
      <c r="I387" s="32">
        <f t="shared" si="11"/>
        <v>38.461538461538467</v>
      </c>
    </row>
    <row r="388" spans="1:9" ht="20.25" customHeight="1" x14ac:dyDescent="0.25">
      <c r="A388" s="57" t="s">
        <v>8</v>
      </c>
      <c r="B388" s="228" t="s">
        <v>465</v>
      </c>
      <c r="C388" s="50" t="s">
        <v>125</v>
      </c>
      <c r="D388" s="59" t="s">
        <v>10</v>
      </c>
      <c r="E388" s="59">
        <v>15</v>
      </c>
      <c r="F388" s="59">
        <v>0.4</v>
      </c>
      <c r="G388" s="32">
        <f>VLOOKUP($B388,'[2]DUNG CU'!$B$3:$F$270,4,0)</f>
        <v>6360000</v>
      </c>
      <c r="H388" s="32">
        <f t="shared" si="10"/>
        <v>16307.692307692309</v>
      </c>
      <c r="I388" s="32">
        <f t="shared" si="11"/>
        <v>6523.0769230769238</v>
      </c>
    </row>
    <row r="389" spans="1:9" ht="20.25" customHeight="1" x14ac:dyDescent="0.25">
      <c r="A389" s="57" t="s">
        <v>8</v>
      </c>
      <c r="B389" s="228" t="s">
        <v>466</v>
      </c>
      <c r="C389" s="50" t="s">
        <v>126</v>
      </c>
      <c r="D389" s="59" t="s">
        <v>10</v>
      </c>
      <c r="E389" s="59">
        <v>15</v>
      </c>
      <c r="F389" s="59">
        <v>0.4</v>
      </c>
      <c r="G389" s="32">
        <f>VLOOKUP($B389,'[2]DUNG CU'!$B$3:$F$270,4,0)</f>
        <v>4500000</v>
      </c>
      <c r="H389" s="32">
        <f t="shared" si="10"/>
        <v>11538.461538461539</v>
      </c>
      <c r="I389" s="32">
        <f t="shared" si="11"/>
        <v>4615.3846153846162</v>
      </c>
    </row>
    <row r="390" spans="1:9" ht="20.25" customHeight="1" x14ac:dyDescent="0.25">
      <c r="A390" s="57" t="s">
        <v>8</v>
      </c>
      <c r="B390" s="228" t="s">
        <v>467</v>
      </c>
      <c r="C390" s="50" t="s">
        <v>127</v>
      </c>
      <c r="D390" s="59" t="s">
        <v>10</v>
      </c>
      <c r="E390" s="59">
        <v>12</v>
      </c>
      <c r="F390" s="59">
        <v>0.4</v>
      </c>
      <c r="G390" s="32">
        <f>VLOOKUP($B390,'[2]DUNG CU'!$B$3:$F$270,4,0)</f>
        <v>1600000</v>
      </c>
      <c r="H390" s="32">
        <f t="shared" ref="H390:H453" si="12">G390/(E390*26)</f>
        <v>5128.2051282051279</v>
      </c>
      <c r="I390" s="32">
        <f t="shared" ref="I390:I453" si="13">H390*F390</f>
        <v>2051.2820512820513</v>
      </c>
    </row>
    <row r="391" spans="1:9" ht="20.25" customHeight="1" x14ac:dyDescent="0.25">
      <c r="A391" s="57" t="s">
        <v>8</v>
      </c>
      <c r="B391" s="228" t="s">
        <v>447</v>
      </c>
      <c r="C391" s="50" t="s">
        <v>103</v>
      </c>
      <c r="D391" s="59" t="s">
        <v>10</v>
      </c>
      <c r="E391" s="59">
        <v>6</v>
      </c>
      <c r="F391" s="59">
        <v>0.4</v>
      </c>
      <c r="G391" s="32">
        <f>VLOOKUP($B391,'[2]DUNG CU'!$B$3:$F$270,4,0)</f>
        <v>85000</v>
      </c>
      <c r="H391" s="32">
        <f t="shared" si="12"/>
        <v>544.87179487179492</v>
      </c>
      <c r="I391" s="32">
        <f t="shared" si="13"/>
        <v>217.94871794871798</v>
      </c>
    </row>
    <row r="392" spans="1:9" ht="20.25" customHeight="1" x14ac:dyDescent="0.25">
      <c r="A392" s="57" t="s">
        <v>8</v>
      </c>
      <c r="B392" s="228" t="s">
        <v>455</v>
      </c>
      <c r="C392" s="50" t="s">
        <v>113</v>
      </c>
      <c r="D392" s="59" t="s">
        <v>10</v>
      </c>
      <c r="E392" s="59">
        <v>6</v>
      </c>
      <c r="F392" s="59">
        <v>0.4</v>
      </c>
      <c r="G392" s="32">
        <f>VLOOKUP($B392,'[2]DUNG CU'!$B$3:$F$270,4,0)</f>
        <v>150000</v>
      </c>
      <c r="H392" s="32">
        <f t="shared" si="12"/>
        <v>961.53846153846155</v>
      </c>
      <c r="I392" s="32">
        <f t="shared" si="13"/>
        <v>384.61538461538464</v>
      </c>
    </row>
    <row r="393" spans="1:9" ht="20.25" customHeight="1" x14ac:dyDescent="0.25">
      <c r="A393" s="57" t="s">
        <v>8</v>
      </c>
      <c r="B393" s="228" t="s">
        <v>418</v>
      </c>
      <c r="C393" s="50" t="s">
        <v>20</v>
      </c>
      <c r="D393" s="59" t="s">
        <v>10</v>
      </c>
      <c r="E393" s="59">
        <v>6</v>
      </c>
      <c r="F393" s="59">
        <v>0.4</v>
      </c>
      <c r="G393" s="32">
        <f>VLOOKUP($B393,'[2]DUNG CU'!$B$3:$F$270,4,0)</f>
        <v>110000</v>
      </c>
      <c r="H393" s="32">
        <f t="shared" si="12"/>
        <v>705.12820512820508</v>
      </c>
      <c r="I393" s="32">
        <f t="shared" si="13"/>
        <v>282.05128205128204</v>
      </c>
    </row>
    <row r="394" spans="1:9" ht="20.25" customHeight="1" x14ac:dyDescent="0.25">
      <c r="A394" s="57" t="s">
        <v>8</v>
      </c>
      <c r="B394" s="228" t="s">
        <v>432</v>
      </c>
      <c r="C394" s="50" t="s">
        <v>86</v>
      </c>
      <c r="D394" s="59" t="s">
        <v>10</v>
      </c>
      <c r="E394" s="59">
        <v>6</v>
      </c>
      <c r="F394" s="59">
        <v>0.4</v>
      </c>
      <c r="G394" s="32">
        <f>VLOOKUP($B394,'[2]DUNG CU'!$B$3:$F$270,4,0)</f>
        <v>340000</v>
      </c>
      <c r="H394" s="32">
        <f t="shared" si="12"/>
        <v>2179.4871794871797</v>
      </c>
      <c r="I394" s="32">
        <f t="shared" si="13"/>
        <v>871.79487179487194</v>
      </c>
    </row>
    <row r="395" spans="1:9" ht="20.25" customHeight="1" x14ac:dyDescent="0.25">
      <c r="A395" s="57" t="s">
        <v>8</v>
      </c>
      <c r="B395" s="228" t="s">
        <v>452</v>
      </c>
      <c r="C395" s="50" t="s">
        <v>108</v>
      </c>
      <c r="D395" s="59" t="s">
        <v>10</v>
      </c>
      <c r="E395" s="59">
        <v>6</v>
      </c>
      <c r="F395" s="59">
        <v>0.4</v>
      </c>
      <c r="G395" s="32">
        <f>VLOOKUP($B395,'[2]DUNG CU'!$B$3:$F$270,4,0)</f>
        <v>700000</v>
      </c>
      <c r="H395" s="32">
        <f t="shared" si="12"/>
        <v>4487.1794871794873</v>
      </c>
      <c r="I395" s="32">
        <f t="shared" si="13"/>
        <v>1794.8717948717949</v>
      </c>
    </row>
    <row r="396" spans="1:9" ht="20.25" customHeight="1" x14ac:dyDescent="0.25">
      <c r="A396" s="71" t="s">
        <v>8</v>
      </c>
      <c r="B396" s="231" t="s">
        <v>453</v>
      </c>
      <c r="C396" s="110" t="s">
        <v>109</v>
      </c>
      <c r="D396" s="113" t="s">
        <v>10</v>
      </c>
      <c r="E396" s="113">
        <v>6</v>
      </c>
      <c r="F396" s="113">
        <v>0.4</v>
      </c>
      <c r="G396" s="34">
        <f>VLOOKUP($B396,'[2]DUNG CU'!$B$3:$F$270,4,0)</f>
        <v>1000</v>
      </c>
      <c r="H396" s="34">
        <f t="shared" si="12"/>
        <v>6.4102564102564106</v>
      </c>
      <c r="I396" s="34">
        <f t="shared" si="13"/>
        <v>2.5641025641025643</v>
      </c>
    </row>
    <row r="397" spans="1:9" ht="20.25" customHeight="1" x14ac:dyDescent="0.25">
      <c r="A397" s="74" t="s">
        <v>8</v>
      </c>
      <c r="B397" s="227" t="s">
        <v>433</v>
      </c>
      <c r="C397" s="67" t="s">
        <v>87</v>
      </c>
      <c r="D397" s="68" t="s">
        <v>10</v>
      </c>
      <c r="E397" s="68">
        <v>12</v>
      </c>
      <c r="F397" s="68">
        <v>0.08</v>
      </c>
      <c r="G397" s="115">
        <f>VLOOKUP($B397,'[2]DUNG CU'!$B$3:$F$270,4,0)</f>
        <v>30000</v>
      </c>
      <c r="H397" s="115">
        <f t="shared" si="12"/>
        <v>96.15384615384616</v>
      </c>
      <c r="I397" s="115">
        <f t="shared" si="13"/>
        <v>7.6923076923076934</v>
      </c>
    </row>
    <row r="398" spans="1:9" ht="20.25" customHeight="1" x14ac:dyDescent="0.25">
      <c r="A398" s="57" t="s">
        <v>8</v>
      </c>
      <c r="B398" s="228" t="s">
        <v>417</v>
      </c>
      <c r="C398" s="50" t="s">
        <v>18</v>
      </c>
      <c r="D398" s="59" t="s">
        <v>19</v>
      </c>
      <c r="E398" s="59">
        <v>0.3</v>
      </c>
      <c r="F398" s="59">
        <v>0.01</v>
      </c>
      <c r="G398" s="32">
        <f>VLOOKUP($B398,'[2]DUNG CU'!$B$3:$F$270,4,0)</f>
        <v>80000</v>
      </c>
      <c r="H398" s="32">
        <f t="shared" si="12"/>
        <v>10256.410256410256</v>
      </c>
      <c r="I398" s="32">
        <f t="shared" si="13"/>
        <v>102.56410256410255</v>
      </c>
    </row>
    <row r="399" spans="1:9" ht="20.25" customHeight="1" x14ac:dyDescent="0.25">
      <c r="A399" s="57" t="s">
        <v>8</v>
      </c>
      <c r="B399" s="228" t="s">
        <v>434</v>
      </c>
      <c r="C399" s="50" t="s">
        <v>88</v>
      </c>
      <c r="D399" s="59" t="s">
        <v>19</v>
      </c>
      <c r="E399" s="59">
        <v>0.3</v>
      </c>
      <c r="F399" s="59">
        <v>0.01</v>
      </c>
      <c r="G399" s="32">
        <f>VLOOKUP($B399,'[2]DUNG CU'!$B$3:$F$270,4,0)</f>
        <v>200000</v>
      </c>
      <c r="H399" s="32">
        <f t="shared" si="12"/>
        <v>25641.025641025641</v>
      </c>
      <c r="I399" s="32">
        <f t="shared" si="13"/>
        <v>256.41025641025641</v>
      </c>
    </row>
    <row r="400" spans="1:9" ht="20.25" customHeight="1" x14ac:dyDescent="0.25">
      <c r="A400" s="57" t="s">
        <v>8</v>
      </c>
      <c r="B400" s="228" t="s">
        <v>435</v>
      </c>
      <c r="C400" s="50" t="s">
        <v>89</v>
      </c>
      <c r="D400" s="59" t="s">
        <v>10</v>
      </c>
      <c r="E400" s="59">
        <v>36</v>
      </c>
      <c r="F400" s="59">
        <v>0.08</v>
      </c>
      <c r="G400" s="32">
        <f>VLOOKUP($B400,'[2]DUNG CU'!$B$3:$F$270,4,0)</f>
        <v>500000</v>
      </c>
      <c r="H400" s="32">
        <f t="shared" si="12"/>
        <v>534.18803418803418</v>
      </c>
      <c r="I400" s="32">
        <f t="shared" si="13"/>
        <v>42.735042735042732</v>
      </c>
    </row>
    <row r="401" spans="1:9" ht="20.25" customHeight="1" x14ac:dyDescent="0.25">
      <c r="A401" s="57" t="s">
        <v>8</v>
      </c>
      <c r="B401" s="228" t="s">
        <v>436</v>
      </c>
      <c r="C401" s="50" t="s">
        <v>90</v>
      </c>
      <c r="D401" s="59" t="s">
        <v>10</v>
      </c>
      <c r="E401" s="59">
        <v>36</v>
      </c>
      <c r="F401" s="59">
        <v>0.08</v>
      </c>
      <c r="G401" s="32">
        <f>VLOOKUP($B401,'[2]DUNG CU'!$B$3:$F$270,4,0)</f>
        <v>250000</v>
      </c>
      <c r="H401" s="32">
        <f t="shared" si="12"/>
        <v>267.09401709401709</v>
      </c>
      <c r="I401" s="32">
        <f t="shared" si="13"/>
        <v>21.367521367521366</v>
      </c>
    </row>
    <row r="402" spans="1:9" ht="20.25" customHeight="1" x14ac:dyDescent="0.25">
      <c r="A402" s="57" t="s">
        <v>8</v>
      </c>
      <c r="B402" s="228" t="s">
        <v>437</v>
      </c>
      <c r="C402" s="50" t="s">
        <v>91</v>
      </c>
      <c r="D402" s="59" t="s">
        <v>10</v>
      </c>
      <c r="E402" s="59">
        <v>60</v>
      </c>
      <c r="F402" s="59">
        <v>4.0000000000000001E-3</v>
      </c>
      <c r="G402" s="32">
        <f>VLOOKUP($B402,'[2]DUNG CU'!$B$3:$F$270,4,0)</f>
        <v>3000000</v>
      </c>
      <c r="H402" s="32">
        <f t="shared" si="12"/>
        <v>1923.0769230769231</v>
      </c>
      <c r="I402" s="32">
        <f t="shared" si="13"/>
        <v>7.6923076923076925</v>
      </c>
    </row>
    <row r="403" spans="1:9" ht="20.25" customHeight="1" x14ac:dyDescent="0.25">
      <c r="A403" s="57" t="s">
        <v>8</v>
      </c>
      <c r="B403" s="228" t="s">
        <v>438</v>
      </c>
      <c r="C403" s="50" t="s">
        <v>92</v>
      </c>
      <c r="D403" s="59" t="s">
        <v>10</v>
      </c>
      <c r="E403" s="59">
        <v>36</v>
      </c>
      <c r="F403" s="59">
        <v>0.03</v>
      </c>
      <c r="G403" s="32">
        <f>VLOOKUP($B403,'[2]DUNG CU'!$B$3:$F$270,4,0)</f>
        <v>1500000</v>
      </c>
      <c r="H403" s="32">
        <f t="shared" si="12"/>
        <v>1602.5641025641025</v>
      </c>
      <c r="I403" s="32">
        <f t="shared" si="13"/>
        <v>48.076923076923073</v>
      </c>
    </row>
    <row r="404" spans="1:9" ht="20.25" customHeight="1" x14ac:dyDescent="0.25">
      <c r="A404" s="57" t="s">
        <v>8</v>
      </c>
      <c r="B404" s="228" t="s">
        <v>439</v>
      </c>
      <c r="C404" s="50" t="s">
        <v>93</v>
      </c>
      <c r="D404" s="59" t="s">
        <v>31</v>
      </c>
      <c r="E404" s="59">
        <v>30</v>
      </c>
      <c r="F404" s="59">
        <v>0.4</v>
      </c>
      <c r="G404" s="32">
        <f>VLOOKUP($B404,'[2]DUNG CU'!$B$3:$F$270,4,0)</f>
        <v>40000</v>
      </c>
      <c r="H404" s="32">
        <f t="shared" si="12"/>
        <v>51.282051282051285</v>
      </c>
      <c r="I404" s="32">
        <f t="shared" si="13"/>
        <v>20.512820512820515</v>
      </c>
    </row>
    <row r="405" spans="1:9" ht="20.25" customHeight="1" x14ac:dyDescent="0.25">
      <c r="A405" s="57" t="s">
        <v>8</v>
      </c>
      <c r="B405" s="228" t="s">
        <v>440</v>
      </c>
      <c r="C405" s="50" t="s">
        <v>94</v>
      </c>
      <c r="D405" s="59" t="s">
        <v>10</v>
      </c>
      <c r="E405" s="59">
        <v>60</v>
      </c>
      <c r="F405" s="59">
        <v>0.12</v>
      </c>
      <c r="G405" s="32">
        <f>VLOOKUP($B405,'[2]DUNG CU'!$B$3:$F$270,4,0)</f>
        <v>3800000</v>
      </c>
      <c r="H405" s="32">
        <f t="shared" si="12"/>
        <v>2435.897435897436</v>
      </c>
      <c r="I405" s="32">
        <f t="shared" si="13"/>
        <v>292.30769230769232</v>
      </c>
    </row>
    <row r="406" spans="1:9" ht="20.25" customHeight="1" x14ac:dyDescent="0.25">
      <c r="A406" s="57" t="s">
        <v>8</v>
      </c>
      <c r="B406" s="228" t="s">
        <v>441</v>
      </c>
      <c r="C406" s="50" t="s">
        <v>95</v>
      </c>
      <c r="D406" s="59" t="s">
        <v>10</v>
      </c>
      <c r="E406" s="59">
        <v>72</v>
      </c>
      <c r="F406" s="59">
        <v>0.2</v>
      </c>
      <c r="G406" s="32">
        <f>VLOOKUP($B406,'[2]DUNG CU'!$B$3:$F$270,4,0)</f>
        <v>2850000</v>
      </c>
      <c r="H406" s="32">
        <f t="shared" si="12"/>
        <v>1522.4358974358975</v>
      </c>
      <c r="I406" s="32">
        <f t="shared" si="13"/>
        <v>304.4871794871795</v>
      </c>
    </row>
    <row r="407" spans="1:9" ht="20.25" customHeight="1" x14ac:dyDescent="0.25">
      <c r="A407" s="57" t="s">
        <v>8</v>
      </c>
      <c r="B407" s="228" t="s">
        <v>442</v>
      </c>
      <c r="C407" s="50" t="s">
        <v>96</v>
      </c>
      <c r="D407" s="59" t="s">
        <v>10</v>
      </c>
      <c r="E407" s="59">
        <v>60</v>
      </c>
      <c r="F407" s="59">
        <v>0.4</v>
      </c>
      <c r="G407" s="32">
        <f>VLOOKUP($B407,'[2]DUNG CU'!$B$3:$F$270,4,0)</f>
        <v>80000</v>
      </c>
      <c r="H407" s="32">
        <f t="shared" si="12"/>
        <v>51.282051282051285</v>
      </c>
      <c r="I407" s="32">
        <f t="shared" si="13"/>
        <v>20.512820512820515</v>
      </c>
    </row>
    <row r="408" spans="1:9" ht="20.25" customHeight="1" x14ac:dyDescent="0.25">
      <c r="A408" s="57" t="s">
        <v>8</v>
      </c>
      <c r="B408" s="228" t="s">
        <v>443</v>
      </c>
      <c r="C408" s="50" t="s">
        <v>97</v>
      </c>
      <c r="D408" s="59" t="s">
        <v>98</v>
      </c>
      <c r="E408" s="59" t="s">
        <v>8</v>
      </c>
      <c r="F408" s="59">
        <v>0.76900000000000002</v>
      </c>
      <c r="G408" s="32">
        <f>VLOOKUP($B408,'[2]DUNG CU'!$B$3:$F$270,4,0)</f>
        <v>1755</v>
      </c>
      <c r="H408" s="32"/>
      <c r="I408" s="32">
        <f>F408*G408</f>
        <v>1349.595</v>
      </c>
    </row>
    <row r="409" spans="1:9" ht="20.25" customHeight="1" x14ac:dyDescent="0.25">
      <c r="A409" s="61"/>
      <c r="B409" s="229"/>
      <c r="C409" s="296" t="s">
        <v>705</v>
      </c>
      <c r="D409" s="63"/>
      <c r="E409" s="63"/>
      <c r="F409" s="64">
        <v>0.1</v>
      </c>
      <c r="G409" s="116"/>
      <c r="H409" s="116"/>
      <c r="I409" s="116">
        <f>SUM(I381:I408)*F409</f>
        <v>2888.9338589743593</v>
      </c>
    </row>
    <row r="410" spans="1:9" ht="20.25" customHeight="1" x14ac:dyDescent="0.25">
      <c r="A410" s="41">
        <v>20</v>
      </c>
      <c r="B410" s="41" t="s">
        <v>169</v>
      </c>
      <c r="C410" s="483" t="s">
        <v>911</v>
      </c>
      <c r="D410" s="483"/>
      <c r="E410" s="483"/>
      <c r="F410" s="483"/>
      <c r="G410" s="85"/>
      <c r="H410" s="85"/>
      <c r="I410" s="81">
        <f>ROUND(SUM(I411:I441),0)</f>
        <v>27555</v>
      </c>
    </row>
    <row r="411" spans="1:9" ht="20.25" customHeight="1" x14ac:dyDescent="0.25">
      <c r="A411" s="74" t="s">
        <v>8</v>
      </c>
      <c r="B411" s="227" t="s">
        <v>420</v>
      </c>
      <c r="C411" s="67" t="s">
        <v>30</v>
      </c>
      <c r="D411" s="68" t="s">
        <v>10</v>
      </c>
      <c r="E411" s="68">
        <v>6</v>
      </c>
      <c r="F411" s="68">
        <v>0.4</v>
      </c>
      <c r="G411" s="115">
        <f>VLOOKUP($B411,'[2]DUNG CU'!$B$3:$F$270,4,0)</f>
        <v>55000</v>
      </c>
      <c r="H411" s="115">
        <f t="shared" si="12"/>
        <v>352.56410256410254</v>
      </c>
      <c r="I411" s="115">
        <f t="shared" si="13"/>
        <v>141.02564102564102</v>
      </c>
    </row>
    <row r="412" spans="1:9" ht="20.25" customHeight="1" x14ac:dyDescent="0.25">
      <c r="A412" s="57" t="s">
        <v>8</v>
      </c>
      <c r="B412" s="228" t="s">
        <v>428</v>
      </c>
      <c r="C412" s="50" t="s">
        <v>82</v>
      </c>
      <c r="D412" s="59" t="s">
        <v>10</v>
      </c>
      <c r="E412" s="59">
        <v>6</v>
      </c>
      <c r="F412" s="59">
        <v>0.4</v>
      </c>
      <c r="G412" s="32">
        <f>VLOOKUP($B412,'[2]DUNG CU'!$B$3:$F$270,4,0)</f>
        <v>44000</v>
      </c>
      <c r="H412" s="32">
        <f t="shared" si="12"/>
        <v>282.05128205128204</v>
      </c>
      <c r="I412" s="32">
        <f t="shared" si="13"/>
        <v>112.82051282051282</v>
      </c>
    </row>
    <row r="413" spans="1:9" ht="32.25" customHeight="1" x14ac:dyDescent="0.25">
      <c r="A413" s="57" t="s">
        <v>8</v>
      </c>
      <c r="B413" s="228" t="s">
        <v>460</v>
      </c>
      <c r="C413" s="50" t="s">
        <v>120</v>
      </c>
      <c r="D413" s="59" t="s">
        <v>10</v>
      </c>
      <c r="E413" s="59">
        <v>6</v>
      </c>
      <c r="F413" s="59">
        <v>3</v>
      </c>
      <c r="G413" s="32">
        <f>VLOOKUP($B413,'[2]DUNG CU'!$B$3:$F$270,4,0)</f>
        <v>15000</v>
      </c>
      <c r="H413" s="32">
        <f t="shared" si="12"/>
        <v>96.15384615384616</v>
      </c>
      <c r="I413" s="32">
        <f t="shared" si="13"/>
        <v>288.46153846153845</v>
      </c>
    </row>
    <row r="414" spans="1:9" ht="20.25" customHeight="1" x14ac:dyDescent="0.25">
      <c r="A414" s="57" t="s">
        <v>8</v>
      </c>
      <c r="B414" s="228" t="s">
        <v>462</v>
      </c>
      <c r="C414" s="50" t="s">
        <v>122</v>
      </c>
      <c r="D414" s="59" t="s">
        <v>10</v>
      </c>
      <c r="E414" s="59">
        <v>3</v>
      </c>
      <c r="F414" s="59">
        <v>1</v>
      </c>
      <c r="G414" s="32">
        <f>VLOOKUP($B414,'[2]DUNG CU'!$B$3:$F$270,4,0)</f>
        <v>7500</v>
      </c>
      <c r="H414" s="32">
        <f t="shared" si="12"/>
        <v>96.15384615384616</v>
      </c>
      <c r="I414" s="32">
        <f t="shared" si="13"/>
        <v>96.15384615384616</v>
      </c>
    </row>
    <row r="415" spans="1:9" ht="20.25" customHeight="1" x14ac:dyDescent="0.25">
      <c r="A415" s="57" t="s">
        <v>8</v>
      </c>
      <c r="B415" s="228" t="s">
        <v>478</v>
      </c>
      <c r="C415" s="50" t="s">
        <v>145</v>
      </c>
      <c r="D415" s="59" t="s">
        <v>10</v>
      </c>
      <c r="E415" s="59">
        <v>6</v>
      </c>
      <c r="F415" s="59">
        <v>0.4</v>
      </c>
      <c r="G415" s="32">
        <f>VLOOKUP($B415,'[2]DUNG CU'!$B$3:$F$270,4,0)</f>
        <v>70000</v>
      </c>
      <c r="H415" s="32">
        <f t="shared" si="12"/>
        <v>448.71794871794873</v>
      </c>
      <c r="I415" s="32">
        <f t="shared" si="13"/>
        <v>179.4871794871795</v>
      </c>
    </row>
    <row r="416" spans="1:9" ht="20.25" customHeight="1" x14ac:dyDescent="0.25">
      <c r="A416" s="57" t="s">
        <v>8</v>
      </c>
      <c r="B416" s="228" t="s">
        <v>445</v>
      </c>
      <c r="C416" s="50" t="s">
        <v>101</v>
      </c>
      <c r="D416" s="59" t="s">
        <v>10</v>
      </c>
      <c r="E416" s="59">
        <v>6</v>
      </c>
      <c r="F416" s="59">
        <v>0.4</v>
      </c>
      <c r="G416" s="32">
        <f>VLOOKUP($B416,'[2]DUNG CU'!$B$3:$F$270,4,0)</f>
        <v>3500000</v>
      </c>
      <c r="H416" s="32">
        <f t="shared" si="12"/>
        <v>22435.897435897437</v>
      </c>
      <c r="I416" s="32">
        <f t="shared" si="13"/>
        <v>8974.3589743589746</v>
      </c>
    </row>
    <row r="417" spans="1:9" ht="20.25" customHeight="1" x14ac:dyDescent="0.25">
      <c r="A417" s="57" t="s">
        <v>8</v>
      </c>
      <c r="B417" s="228" t="s">
        <v>458</v>
      </c>
      <c r="C417" s="50" t="s">
        <v>116</v>
      </c>
      <c r="D417" s="59" t="s">
        <v>10</v>
      </c>
      <c r="E417" s="59">
        <v>1</v>
      </c>
      <c r="F417" s="59">
        <v>0.4</v>
      </c>
      <c r="G417" s="32">
        <f>VLOOKUP($B417,'[2]DUNG CU'!$B$3:$F$270,4,0)</f>
        <v>3000</v>
      </c>
      <c r="H417" s="32">
        <f t="shared" si="12"/>
        <v>115.38461538461539</v>
      </c>
      <c r="I417" s="32">
        <f t="shared" si="13"/>
        <v>46.15384615384616</v>
      </c>
    </row>
    <row r="418" spans="1:9" ht="20.25" customHeight="1" x14ac:dyDescent="0.25">
      <c r="A418" s="57" t="s">
        <v>8</v>
      </c>
      <c r="B418" s="228" t="s">
        <v>474</v>
      </c>
      <c r="C418" s="50" t="s">
        <v>135</v>
      </c>
      <c r="D418" s="59" t="s">
        <v>10</v>
      </c>
      <c r="E418" s="59">
        <v>6</v>
      </c>
      <c r="F418" s="59">
        <v>0.4</v>
      </c>
      <c r="G418" s="32">
        <f>VLOOKUP($B418,'[2]DUNG CU'!$B$3:$F$270,4,0)</f>
        <v>70000</v>
      </c>
      <c r="H418" s="32">
        <f t="shared" si="12"/>
        <v>448.71794871794873</v>
      </c>
      <c r="I418" s="32">
        <f t="shared" si="13"/>
        <v>179.4871794871795</v>
      </c>
    </row>
    <row r="419" spans="1:9" ht="20.25" customHeight="1" x14ac:dyDescent="0.25">
      <c r="A419" s="57" t="s">
        <v>8</v>
      </c>
      <c r="B419" s="228" t="s">
        <v>431</v>
      </c>
      <c r="C419" s="50" t="s">
        <v>85</v>
      </c>
      <c r="D419" s="59" t="s">
        <v>10</v>
      </c>
      <c r="E419" s="59">
        <v>6</v>
      </c>
      <c r="F419" s="59">
        <v>0.4</v>
      </c>
      <c r="G419" s="32">
        <f>VLOOKUP($B419,'[2]DUNG CU'!$B$3:$F$270,4,0)</f>
        <v>15000</v>
      </c>
      <c r="H419" s="32">
        <f t="shared" si="12"/>
        <v>96.15384615384616</v>
      </c>
      <c r="I419" s="32">
        <f t="shared" si="13"/>
        <v>38.461538461538467</v>
      </c>
    </row>
    <row r="420" spans="1:9" ht="20.25" customHeight="1" x14ac:dyDescent="0.25">
      <c r="A420" s="57" t="s">
        <v>8</v>
      </c>
      <c r="B420" s="228" t="s">
        <v>465</v>
      </c>
      <c r="C420" s="50" t="s">
        <v>125</v>
      </c>
      <c r="D420" s="59" t="s">
        <v>10</v>
      </c>
      <c r="E420" s="59">
        <v>24</v>
      </c>
      <c r="F420" s="59">
        <v>0.4</v>
      </c>
      <c r="G420" s="32">
        <f>VLOOKUP($B420,'[2]DUNG CU'!$B$3:$F$270,4,0)</f>
        <v>6360000</v>
      </c>
      <c r="H420" s="32">
        <f t="shared" si="12"/>
        <v>10192.307692307691</v>
      </c>
      <c r="I420" s="32">
        <f t="shared" si="13"/>
        <v>4076.9230769230767</v>
      </c>
    </row>
    <row r="421" spans="1:9" ht="20.25" customHeight="1" x14ac:dyDescent="0.25">
      <c r="A421" s="57" t="s">
        <v>8</v>
      </c>
      <c r="B421" s="228" t="s">
        <v>466</v>
      </c>
      <c r="C421" s="50" t="s">
        <v>126</v>
      </c>
      <c r="D421" s="59" t="s">
        <v>10</v>
      </c>
      <c r="E421" s="59">
        <v>24</v>
      </c>
      <c r="F421" s="59">
        <v>0.4</v>
      </c>
      <c r="G421" s="32">
        <f>VLOOKUP($B421,'[2]DUNG CU'!$B$3:$F$270,4,0)</f>
        <v>4500000</v>
      </c>
      <c r="H421" s="32">
        <f t="shared" si="12"/>
        <v>7211.5384615384619</v>
      </c>
      <c r="I421" s="32">
        <f t="shared" si="13"/>
        <v>2884.6153846153848</v>
      </c>
    </row>
    <row r="422" spans="1:9" ht="20.25" customHeight="1" x14ac:dyDescent="0.25">
      <c r="A422" s="57" t="s">
        <v>8</v>
      </c>
      <c r="B422" s="228" t="s">
        <v>467</v>
      </c>
      <c r="C422" s="50" t="s">
        <v>127</v>
      </c>
      <c r="D422" s="59" t="s">
        <v>10</v>
      </c>
      <c r="E422" s="59">
        <v>12</v>
      </c>
      <c r="F422" s="59">
        <v>0.4</v>
      </c>
      <c r="G422" s="32">
        <f>VLOOKUP($B422,'[2]DUNG CU'!$B$3:$F$270,4,0)</f>
        <v>1600000</v>
      </c>
      <c r="H422" s="32">
        <f t="shared" si="12"/>
        <v>5128.2051282051279</v>
      </c>
      <c r="I422" s="32">
        <f t="shared" si="13"/>
        <v>2051.2820512820513</v>
      </c>
    </row>
    <row r="423" spans="1:9" ht="20.25" customHeight="1" x14ac:dyDescent="0.25">
      <c r="A423" s="57" t="s">
        <v>8</v>
      </c>
      <c r="B423" s="228" t="s">
        <v>447</v>
      </c>
      <c r="C423" s="50" t="s">
        <v>103</v>
      </c>
      <c r="D423" s="59" t="s">
        <v>10</v>
      </c>
      <c r="E423" s="59">
        <v>6</v>
      </c>
      <c r="F423" s="59">
        <v>0.4</v>
      </c>
      <c r="G423" s="32">
        <f>VLOOKUP($B423,'[2]DUNG CU'!$B$3:$F$270,4,0)</f>
        <v>85000</v>
      </c>
      <c r="H423" s="32">
        <f t="shared" si="12"/>
        <v>544.87179487179492</v>
      </c>
      <c r="I423" s="32">
        <f t="shared" si="13"/>
        <v>217.94871794871798</v>
      </c>
    </row>
    <row r="424" spans="1:9" ht="20.25" customHeight="1" x14ac:dyDescent="0.25">
      <c r="A424" s="57" t="s">
        <v>8</v>
      </c>
      <c r="B424" s="228" t="s">
        <v>455</v>
      </c>
      <c r="C424" s="50" t="s">
        <v>113</v>
      </c>
      <c r="D424" s="59" t="s">
        <v>10</v>
      </c>
      <c r="E424" s="59">
        <v>6</v>
      </c>
      <c r="F424" s="59">
        <v>0.4</v>
      </c>
      <c r="G424" s="32">
        <f>VLOOKUP($B424,'[2]DUNG CU'!$B$3:$F$270,4,0)</f>
        <v>150000</v>
      </c>
      <c r="H424" s="32">
        <f t="shared" si="12"/>
        <v>961.53846153846155</v>
      </c>
      <c r="I424" s="32">
        <f t="shared" si="13"/>
        <v>384.61538461538464</v>
      </c>
    </row>
    <row r="425" spans="1:9" ht="20.25" customHeight="1" x14ac:dyDescent="0.25">
      <c r="A425" s="57" t="s">
        <v>8</v>
      </c>
      <c r="B425" s="228" t="s">
        <v>418</v>
      </c>
      <c r="C425" s="50" t="s">
        <v>20</v>
      </c>
      <c r="D425" s="59" t="s">
        <v>10</v>
      </c>
      <c r="E425" s="59">
        <v>6</v>
      </c>
      <c r="F425" s="59">
        <v>0.4</v>
      </c>
      <c r="G425" s="32">
        <f>VLOOKUP($B425,'[2]DUNG CU'!$B$3:$F$270,4,0)</f>
        <v>110000</v>
      </c>
      <c r="H425" s="32">
        <f t="shared" si="12"/>
        <v>705.12820512820508</v>
      </c>
      <c r="I425" s="32">
        <f t="shared" si="13"/>
        <v>282.05128205128204</v>
      </c>
    </row>
    <row r="426" spans="1:9" ht="20.25" customHeight="1" x14ac:dyDescent="0.25">
      <c r="A426" s="57" t="s">
        <v>8</v>
      </c>
      <c r="B426" s="228" t="s">
        <v>432</v>
      </c>
      <c r="C426" s="50" t="s">
        <v>86</v>
      </c>
      <c r="D426" s="59" t="s">
        <v>10</v>
      </c>
      <c r="E426" s="59">
        <v>6</v>
      </c>
      <c r="F426" s="59">
        <v>0.4</v>
      </c>
      <c r="G426" s="32">
        <f>VLOOKUP($B426,'[2]DUNG CU'!$B$3:$F$270,4,0)</f>
        <v>340000</v>
      </c>
      <c r="H426" s="32">
        <f t="shared" si="12"/>
        <v>2179.4871794871797</v>
      </c>
      <c r="I426" s="32">
        <f t="shared" si="13"/>
        <v>871.79487179487194</v>
      </c>
    </row>
    <row r="427" spans="1:9" ht="20.25" customHeight="1" x14ac:dyDescent="0.25">
      <c r="A427" s="57" t="s">
        <v>8</v>
      </c>
      <c r="B427" s="228" t="s">
        <v>452</v>
      </c>
      <c r="C427" s="50" t="s">
        <v>108</v>
      </c>
      <c r="D427" s="59" t="s">
        <v>10</v>
      </c>
      <c r="E427" s="59">
        <v>6</v>
      </c>
      <c r="F427" s="59">
        <v>0.4</v>
      </c>
      <c r="G427" s="32">
        <f>VLOOKUP($B427,'[2]DUNG CU'!$B$3:$F$270,4,0)</f>
        <v>700000</v>
      </c>
      <c r="H427" s="32">
        <f t="shared" si="12"/>
        <v>4487.1794871794873</v>
      </c>
      <c r="I427" s="32">
        <f t="shared" si="13"/>
        <v>1794.8717948717949</v>
      </c>
    </row>
    <row r="428" spans="1:9" ht="20.25" customHeight="1" x14ac:dyDescent="0.25">
      <c r="A428" s="57" t="s">
        <v>8</v>
      </c>
      <c r="B428" s="228" t="s">
        <v>453</v>
      </c>
      <c r="C428" s="50" t="s">
        <v>109</v>
      </c>
      <c r="D428" s="59" t="s">
        <v>10</v>
      </c>
      <c r="E428" s="59">
        <v>6</v>
      </c>
      <c r="F428" s="59">
        <v>0.4</v>
      </c>
      <c r="G428" s="32">
        <f>VLOOKUP($B428,'[2]DUNG CU'!$B$3:$F$270,4,0)</f>
        <v>1000</v>
      </c>
      <c r="H428" s="32">
        <f t="shared" si="12"/>
        <v>6.4102564102564106</v>
      </c>
      <c r="I428" s="32">
        <f t="shared" si="13"/>
        <v>2.5641025641025643</v>
      </c>
    </row>
    <row r="429" spans="1:9" ht="20.25" customHeight="1" x14ac:dyDescent="0.25">
      <c r="A429" s="57" t="s">
        <v>8</v>
      </c>
      <c r="B429" s="228" t="s">
        <v>433</v>
      </c>
      <c r="C429" s="50" t="s">
        <v>87</v>
      </c>
      <c r="D429" s="59" t="s">
        <v>10</v>
      </c>
      <c r="E429" s="59">
        <v>12</v>
      </c>
      <c r="F429" s="59">
        <v>0.08</v>
      </c>
      <c r="G429" s="32">
        <f>VLOOKUP($B429,'[2]DUNG CU'!$B$3:$F$270,4,0)</f>
        <v>30000</v>
      </c>
      <c r="H429" s="32">
        <f t="shared" si="12"/>
        <v>96.15384615384616</v>
      </c>
      <c r="I429" s="32">
        <f t="shared" si="13"/>
        <v>7.6923076923076934</v>
      </c>
    </row>
    <row r="430" spans="1:9" ht="20.25" customHeight="1" x14ac:dyDescent="0.25">
      <c r="A430" s="57" t="s">
        <v>8</v>
      </c>
      <c r="B430" s="228" t="s">
        <v>417</v>
      </c>
      <c r="C430" s="50" t="s">
        <v>18</v>
      </c>
      <c r="D430" s="59" t="s">
        <v>19</v>
      </c>
      <c r="E430" s="59">
        <v>0.3</v>
      </c>
      <c r="F430" s="59">
        <v>0.01</v>
      </c>
      <c r="G430" s="32">
        <f>VLOOKUP($B430,'[2]DUNG CU'!$B$3:$F$270,4,0)</f>
        <v>80000</v>
      </c>
      <c r="H430" s="32">
        <f t="shared" si="12"/>
        <v>10256.410256410256</v>
      </c>
      <c r="I430" s="32">
        <f t="shared" si="13"/>
        <v>102.56410256410255</v>
      </c>
    </row>
    <row r="431" spans="1:9" ht="20.25" customHeight="1" x14ac:dyDescent="0.25">
      <c r="A431" s="71" t="s">
        <v>8</v>
      </c>
      <c r="B431" s="231" t="s">
        <v>434</v>
      </c>
      <c r="C431" s="110" t="s">
        <v>88</v>
      </c>
      <c r="D431" s="113" t="s">
        <v>19</v>
      </c>
      <c r="E431" s="113">
        <v>0.3</v>
      </c>
      <c r="F431" s="113">
        <v>0.01</v>
      </c>
      <c r="G431" s="34">
        <f>VLOOKUP($B431,'[2]DUNG CU'!$B$3:$F$270,4,0)</f>
        <v>200000</v>
      </c>
      <c r="H431" s="34">
        <f t="shared" si="12"/>
        <v>25641.025641025641</v>
      </c>
      <c r="I431" s="34">
        <f t="shared" si="13"/>
        <v>256.41025641025641</v>
      </c>
    </row>
    <row r="432" spans="1:9" ht="20.25" customHeight="1" x14ac:dyDescent="0.25">
      <c r="A432" s="74" t="s">
        <v>8</v>
      </c>
      <c r="B432" s="227" t="s">
        <v>435</v>
      </c>
      <c r="C432" s="67" t="s">
        <v>89</v>
      </c>
      <c r="D432" s="68" t="s">
        <v>10</v>
      </c>
      <c r="E432" s="68">
        <v>36</v>
      </c>
      <c r="F432" s="68">
        <v>0.08</v>
      </c>
      <c r="G432" s="115">
        <f>VLOOKUP($B432,'[2]DUNG CU'!$B$3:$F$270,4,0)</f>
        <v>500000</v>
      </c>
      <c r="H432" s="115">
        <f t="shared" si="12"/>
        <v>534.18803418803418</v>
      </c>
      <c r="I432" s="115">
        <f t="shared" si="13"/>
        <v>42.735042735042732</v>
      </c>
    </row>
    <row r="433" spans="1:9" ht="20.25" customHeight="1" x14ac:dyDescent="0.25">
      <c r="A433" s="57" t="s">
        <v>8</v>
      </c>
      <c r="B433" s="228" t="s">
        <v>436</v>
      </c>
      <c r="C433" s="50" t="s">
        <v>90</v>
      </c>
      <c r="D433" s="59" t="s">
        <v>10</v>
      </c>
      <c r="E433" s="59">
        <v>36</v>
      </c>
      <c r="F433" s="59">
        <v>0.08</v>
      </c>
      <c r="G433" s="32">
        <f>VLOOKUP($B433,'[2]DUNG CU'!$B$3:$F$270,4,0)</f>
        <v>250000</v>
      </c>
      <c r="H433" s="32">
        <f t="shared" si="12"/>
        <v>267.09401709401709</v>
      </c>
      <c r="I433" s="32">
        <f t="shared" si="13"/>
        <v>21.367521367521366</v>
      </c>
    </row>
    <row r="434" spans="1:9" ht="20.25" customHeight="1" x14ac:dyDescent="0.25">
      <c r="A434" s="57" t="s">
        <v>8</v>
      </c>
      <c r="B434" s="228" t="s">
        <v>437</v>
      </c>
      <c r="C434" s="50" t="s">
        <v>91</v>
      </c>
      <c r="D434" s="59" t="s">
        <v>10</v>
      </c>
      <c r="E434" s="59">
        <v>60</v>
      </c>
      <c r="F434" s="59">
        <v>4.0000000000000001E-3</v>
      </c>
      <c r="G434" s="32">
        <f>VLOOKUP($B434,'[2]DUNG CU'!$B$3:$F$270,4,0)</f>
        <v>3000000</v>
      </c>
      <c r="H434" s="32">
        <f t="shared" si="12"/>
        <v>1923.0769230769231</v>
      </c>
      <c r="I434" s="32">
        <f t="shared" si="13"/>
        <v>7.6923076923076925</v>
      </c>
    </row>
    <row r="435" spans="1:9" ht="20.25" customHeight="1" x14ac:dyDescent="0.25">
      <c r="A435" s="57" t="s">
        <v>8</v>
      </c>
      <c r="B435" s="228" t="s">
        <v>438</v>
      </c>
      <c r="C435" s="50" t="s">
        <v>92</v>
      </c>
      <c r="D435" s="59" t="s">
        <v>10</v>
      </c>
      <c r="E435" s="59">
        <v>36</v>
      </c>
      <c r="F435" s="59">
        <v>0.03</v>
      </c>
      <c r="G435" s="32">
        <f>VLOOKUP($B435,'[2]DUNG CU'!$B$3:$F$270,4,0)</f>
        <v>1500000</v>
      </c>
      <c r="H435" s="32">
        <f t="shared" si="12"/>
        <v>1602.5641025641025</v>
      </c>
      <c r="I435" s="32">
        <f t="shared" si="13"/>
        <v>48.076923076923073</v>
      </c>
    </row>
    <row r="436" spans="1:9" ht="20.25" customHeight="1" x14ac:dyDescent="0.25">
      <c r="A436" s="57" t="s">
        <v>8</v>
      </c>
      <c r="B436" s="228" t="s">
        <v>439</v>
      </c>
      <c r="C436" s="50" t="s">
        <v>93</v>
      </c>
      <c r="D436" s="59" t="s">
        <v>31</v>
      </c>
      <c r="E436" s="59">
        <v>24</v>
      </c>
      <c r="F436" s="59">
        <v>0.4</v>
      </c>
      <c r="G436" s="32">
        <f>VLOOKUP($B436,'[2]DUNG CU'!$B$3:$F$270,4,0)</f>
        <v>40000</v>
      </c>
      <c r="H436" s="32">
        <f t="shared" si="12"/>
        <v>64.102564102564102</v>
      </c>
      <c r="I436" s="32">
        <f t="shared" si="13"/>
        <v>25.641025641025642</v>
      </c>
    </row>
    <row r="437" spans="1:9" ht="20.25" customHeight="1" x14ac:dyDescent="0.25">
      <c r="A437" s="57" t="s">
        <v>8</v>
      </c>
      <c r="B437" s="228" t="s">
        <v>440</v>
      </c>
      <c r="C437" s="50" t="s">
        <v>94</v>
      </c>
      <c r="D437" s="59" t="s">
        <v>10</v>
      </c>
      <c r="E437" s="59">
        <v>72</v>
      </c>
      <c r="F437" s="59">
        <v>0.12</v>
      </c>
      <c r="G437" s="32">
        <f>VLOOKUP($B437,'[2]DUNG CU'!$B$3:$F$270,4,0)</f>
        <v>3800000</v>
      </c>
      <c r="H437" s="32">
        <f t="shared" si="12"/>
        <v>2029.91452991453</v>
      </c>
      <c r="I437" s="32">
        <f t="shared" si="13"/>
        <v>243.58974358974359</v>
      </c>
    </row>
    <row r="438" spans="1:9" ht="20.25" customHeight="1" x14ac:dyDescent="0.25">
      <c r="A438" s="57" t="s">
        <v>8</v>
      </c>
      <c r="B438" s="228" t="s">
        <v>441</v>
      </c>
      <c r="C438" s="50" t="s">
        <v>95</v>
      </c>
      <c r="D438" s="59" t="s">
        <v>10</v>
      </c>
      <c r="E438" s="59">
        <v>72</v>
      </c>
      <c r="F438" s="59">
        <v>0.2</v>
      </c>
      <c r="G438" s="32">
        <f>VLOOKUP($B438,'[2]DUNG CU'!$B$3:$F$270,4,0)</f>
        <v>2850000</v>
      </c>
      <c r="H438" s="32">
        <f t="shared" si="12"/>
        <v>1522.4358974358975</v>
      </c>
      <c r="I438" s="32">
        <f t="shared" si="13"/>
        <v>304.4871794871795</v>
      </c>
    </row>
    <row r="439" spans="1:9" ht="20.25" customHeight="1" x14ac:dyDescent="0.25">
      <c r="A439" s="57" t="s">
        <v>8</v>
      </c>
      <c r="B439" s="228" t="s">
        <v>442</v>
      </c>
      <c r="C439" s="50" t="s">
        <v>96</v>
      </c>
      <c r="D439" s="59" t="s">
        <v>10</v>
      </c>
      <c r="E439" s="59">
        <v>72</v>
      </c>
      <c r="F439" s="59">
        <v>0.4</v>
      </c>
      <c r="G439" s="32">
        <f>VLOOKUP($B439,'[2]DUNG CU'!$B$3:$F$270,4,0)</f>
        <v>80000</v>
      </c>
      <c r="H439" s="32">
        <f t="shared" si="12"/>
        <v>42.735042735042732</v>
      </c>
      <c r="I439" s="32">
        <f t="shared" si="13"/>
        <v>17.094017094017094</v>
      </c>
    </row>
    <row r="440" spans="1:9" ht="20.25" customHeight="1" x14ac:dyDescent="0.25">
      <c r="A440" s="57" t="s">
        <v>8</v>
      </c>
      <c r="B440" s="228" t="s">
        <v>443</v>
      </c>
      <c r="C440" s="50" t="s">
        <v>97</v>
      </c>
      <c r="D440" s="59" t="s">
        <v>98</v>
      </c>
      <c r="E440" s="59" t="s">
        <v>8</v>
      </c>
      <c r="F440" s="59">
        <v>0.76900000000000002</v>
      </c>
      <c r="G440" s="32">
        <f>VLOOKUP($B440,'[2]DUNG CU'!$B$3:$F$270,4,0)</f>
        <v>1755</v>
      </c>
      <c r="H440" s="32"/>
      <c r="I440" s="32">
        <f>F440*G440</f>
        <v>1349.595</v>
      </c>
    </row>
    <row r="441" spans="1:9" ht="20.25" customHeight="1" x14ac:dyDescent="0.25">
      <c r="A441" s="61"/>
      <c r="B441" s="229"/>
      <c r="C441" s="296" t="s">
        <v>705</v>
      </c>
      <c r="D441" s="63"/>
      <c r="E441" s="63"/>
      <c r="F441" s="64">
        <v>0.1</v>
      </c>
      <c r="G441" s="116"/>
      <c r="H441" s="116"/>
      <c r="I441" s="116">
        <f>SUM(I411:I440)*F441</f>
        <v>2505.0022350427353</v>
      </c>
    </row>
    <row r="442" spans="1:9" ht="20.25" customHeight="1" x14ac:dyDescent="0.25">
      <c r="A442" s="41">
        <v>21</v>
      </c>
      <c r="B442" s="41" t="s">
        <v>170</v>
      </c>
      <c r="C442" s="483" t="s">
        <v>912</v>
      </c>
      <c r="D442" s="483"/>
      <c r="E442" s="483"/>
      <c r="F442" s="483"/>
      <c r="G442" s="85"/>
      <c r="H442" s="85"/>
      <c r="I442" s="81">
        <f>ROUND(SUM(I443:I467),0)</f>
        <v>21667</v>
      </c>
    </row>
    <row r="443" spans="1:9" ht="20.25" customHeight="1" x14ac:dyDescent="0.25">
      <c r="A443" s="74" t="s">
        <v>8</v>
      </c>
      <c r="B443" s="227" t="s">
        <v>420</v>
      </c>
      <c r="C443" s="67" t="s">
        <v>30</v>
      </c>
      <c r="D443" s="68" t="s">
        <v>10</v>
      </c>
      <c r="E443" s="68">
        <v>6</v>
      </c>
      <c r="F443" s="68">
        <v>0.5</v>
      </c>
      <c r="G443" s="115">
        <f>VLOOKUP($B443,'[2]DUNG CU'!$B$3:$F$270,4,0)</f>
        <v>55000</v>
      </c>
      <c r="H443" s="115">
        <f t="shared" si="12"/>
        <v>352.56410256410254</v>
      </c>
      <c r="I443" s="115">
        <f t="shared" si="13"/>
        <v>176.28205128205127</v>
      </c>
    </row>
    <row r="444" spans="1:9" ht="20.25" customHeight="1" x14ac:dyDescent="0.25">
      <c r="A444" s="57" t="s">
        <v>8</v>
      </c>
      <c r="B444" s="228" t="s">
        <v>445</v>
      </c>
      <c r="C444" s="50" t="s">
        <v>101</v>
      </c>
      <c r="D444" s="59" t="s">
        <v>10</v>
      </c>
      <c r="E444" s="59">
        <v>6</v>
      </c>
      <c r="F444" s="59">
        <v>0.5</v>
      </c>
      <c r="G444" s="32">
        <f>VLOOKUP($B444,'[2]DUNG CU'!$B$3:$F$270,4,0)</f>
        <v>3500000</v>
      </c>
      <c r="H444" s="32">
        <f t="shared" si="12"/>
        <v>22435.897435897437</v>
      </c>
      <c r="I444" s="32">
        <f t="shared" si="13"/>
        <v>11217.948717948719</v>
      </c>
    </row>
    <row r="445" spans="1:9" ht="20.25" customHeight="1" x14ac:dyDescent="0.25">
      <c r="A445" s="57" t="s">
        <v>8</v>
      </c>
      <c r="B445" s="228" t="s">
        <v>478</v>
      </c>
      <c r="C445" s="50" t="s">
        <v>145</v>
      </c>
      <c r="D445" s="59" t="s">
        <v>10</v>
      </c>
      <c r="E445" s="59">
        <v>6</v>
      </c>
      <c r="F445" s="59">
        <v>0.5</v>
      </c>
      <c r="G445" s="32">
        <f>VLOOKUP($B445,'[2]DUNG CU'!$B$3:$F$270,4,0)</f>
        <v>70000</v>
      </c>
      <c r="H445" s="32">
        <f t="shared" si="12"/>
        <v>448.71794871794873</v>
      </c>
      <c r="I445" s="32">
        <f t="shared" si="13"/>
        <v>224.35897435897436</v>
      </c>
    </row>
    <row r="446" spans="1:9" ht="20.25" customHeight="1" x14ac:dyDescent="0.25">
      <c r="A446" s="57" t="s">
        <v>8</v>
      </c>
      <c r="B446" s="228" t="s">
        <v>458</v>
      </c>
      <c r="C446" s="50" t="s">
        <v>116</v>
      </c>
      <c r="D446" s="59" t="s">
        <v>10</v>
      </c>
      <c r="E446" s="59">
        <v>1</v>
      </c>
      <c r="F446" s="59">
        <v>0.5</v>
      </c>
      <c r="G446" s="32">
        <f>VLOOKUP($B446,'[2]DUNG CU'!$B$3:$F$270,4,0)</f>
        <v>3000</v>
      </c>
      <c r="H446" s="32">
        <f t="shared" si="12"/>
        <v>115.38461538461539</v>
      </c>
      <c r="I446" s="32">
        <f t="shared" si="13"/>
        <v>57.692307692307693</v>
      </c>
    </row>
    <row r="447" spans="1:9" ht="20.25" customHeight="1" x14ac:dyDescent="0.25">
      <c r="A447" s="57" t="s">
        <v>8</v>
      </c>
      <c r="B447" s="228" t="s">
        <v>446</v>
      </c>
      <c r="C447" s="50" t="s">
        <v>102</v>
      </c>
      <c r="D447" s="59" t="s">
        <v>10</v>
      </c>
      <c r="E447" s="59">
        <v>1</v>
      </c>
      <c r="F447" s="59">
        <v>0.5</v>
      </c>
      <c r="G447" s="32">
        <f>VLOOKUP($B447,'[2]DUNG CU'!$B$3:$F$270,4,0)</f>
        <v>3000</v>
      </c>
      <c r="H447" s="32">
        <f t="shared" si="12"/>
        <v>115.38461538461539</v>
      </c>
      <c r="I447" s="32">
        <f t="shared" si="13"/>
        <v>57.692307692307693</v>
      </c>
    </row>
    <row r="448" spans="1:9" ht="20.25" customHeight="1" x14ac:dyDescent="0.25">
      <c r="A448" s="57" t="s">
        <v>8</v>
      </c>
      <c r="B448" s="228" t="s">
        <v>418</v>
      </c>
      <c r="C448" s="50" t="s">
        <v>20</v>
      </c>
      <c r="D448" s="59" t="s">
        <v>10</v>
      </c>
      <c r="E448" s="59">
        <v>6</v>
      </c>
      <c r="F448" s="59">
        <v>0.5</v>
      </c>
      <c r="G448" s="32">
        <f>VLOOKUP($B448,'[2]DUNG CU'!$B$3:$F$270,4,0)</f>
        <v>110000</v>
      </c>
      <c r="H448" s="32">
        <f t="shared" si="12"/>
        <v>705.12820512820508</v>
      </c>
      <c r="I448" s="32">
        <f t="shared" si="13"/>
        <v>352.56410256410254</v>
      </c>
    </row>
    <row r="449" spans="1:9" ht="20.25" customHeight="1" x14ac:dyDescent="0.25">
      <c r="A449" s="57" t="s">
        <v>8</v>
      </c>
      <c r="B449" s="228" t="s">
        <v>485</v>
      </c>
      <c r="C449" s="50" t="s">
        <v>171</v>
      </c>
      <c r="D449" s="59" t="s">
        <v>10</v>
      </c>
      <c r="E449" s="59">
        <v>12</v>
      </c>
      <c r="F449" s="59">
        <v>0.5</v>
      </c>
      <c r="G449" s="32">
        <f>VLOOKUP($B449,'[2]DUNG CU'!$B$3:$F$270,4,0)</f>
        <v>800000</v>
      </c>
      <c r="H449" s="32">
        <f t="shared" si="12"/>
        <v>2564.102564102564</v>
      </c>
      <c r="I449" s="32">
        <f t="shared" si="13"/>
        <v>1282.051282051282</v>
      </c>
    </row>
    <row r="450" spans="1:9" ht="20.25" customHeight="1" x14ac:dyDescent="0.25">
      <c r="A450" s="57" t="s">
        <v>8</v>
      </c>
      <c r="B450" s="228" t="s">
        <v>447</v>
      </c>
      <c r="C450" s="50" t="s">
        <v>103</v>
      </c>
      <c r="D450" s="59" t="s">
        <v>10</v>
      </c>
      <c r="E450" s="59">
        <v>6</v>
      </c>
      <c r="F450" s="59">
        <v>0.5</v>
      </c>
      <c r="G450" s="32">
        <f>VLOOKUP($B450,'[2]DUNG CU'!$B$3:$F$270,4,0)</f>
        <v>85000</v>
      </c>
      <c r="H450" s="32">
        <f t="shared" si="12"/>
        <v>544.87179487179492</v>
      </c>
      <c r="I450" s="32">
        <f t="shared" si="13"/>
        <v>272.43589743589746</v>
      </c>
    </row>
    <row r="451" spans="1:9" ht="20.25" customHeight="1" x14ac:dyDescent="0.25">
      <c r="A451" s="57" t="s">
        <v>8</v>
      </c>
      <c r="B451" s="228" t="s">
        <v>426</v>
      </c>
      <c r="C451" s="50" t="s">
        <v>80</v>
      </c>
      <c r="D451" s="59" t="s">
        <v>10</v>
      </c>
      <c r="E451" s="59">
        <v>6</v>
      </c>
      <c r="F451" s="59">
        <v>0.5</v>
      </c>
      <c r="G451" s="32">
        <f>VLOOKUP($B451,'[2]DUNG CU'!$B$3:$F$270,4,0)</f>
        <v>88000</v>
      </c>
      <c r="H451" s="32">
        <f t="shared" si="12"/>
        <v>564.10256410256409</v>
      </c>
      <c r="I451" s="32">
        <f t="shared" si="13"/>
        <v>282.05128205128204</v>
      </c>
    </row>
    <row r="452" spans="1:9" ht="20.25" customHeight="1" x14ac:dyDescent="0.25">
      <c r="A452" s="57" t="s">
        <v>8</v>
      </c>
      <c r="B452" s="228" t="s">
        <v>432</v>
      </c>
      <c r="C452" s="50" t="s">
        <v>86</v>
      </c>
      <c r="D452" s="59" t="s">
        <v>10</v>
      </c>
      <c r="E452" s="59">
        <v>6</v>
      </c>
      <c r="F452" s="59">
        <v>0.5</v>
      </c>
      <c r="G452" s="32">
        <f>VLOOKUP($B452,'[2]DUNG CU'!$B$3:$F$270,4,0)</f>
        <v>340000</v>
      </c>
      <c r="H452" s="32">
        <f t="shared" si="12"/>
        <v>2179.4871794871797</v>
      </c>
      <c r="I452" s="32">
        <f t="shared" si="13"/>
        <v>1089.7435897435898</v>
      </c>
    </row>
    <row r="453" spans="1:9" ht="20.25" customHeight="1" x14ac:dyDescent="0.25">
      <c r="A453" s="57" t="s">
        <v>8</v>
      </c>
      <c r="B453" s="228" t="s">
        <v>452</v>
      </c>
      <c r="C453" s="50" t="s">
        <v>108</v>
      </c>
      <c r="D453" s="59" t="s">
        <v>10</v>
      </c>
      <c r="E453" s="59">
        <v>6</v>
      </c>
      <c r="F453" s="59">
        <v>0.5</v>
      </c>
      <c r="G453" s="32">
        <f>VLOOKUP($B453,'[2]DUNG CU'!$B$3:$F$270,4,0)</f>
        <v>700000</v>
      </c>
      <c r="H453" s="32">
        <f t="shared" si="12"/>
        <v>4487.1794871794873</v>
      </c>
      <c r="I453" s="32">
        <f t="shared" si="13"/>
        <v>2243.5897435897436</v>
      </c>
    </row>
    <row r="454" spans="1:9" ht="20.25" customHeight="1" x14ac:dyDescent="0.25">
      <c r="A454" s="57" t="s">
        <v>8</v>
      </c>
      <c r="B454" s="228" t="s">
        <v>453</v>
      </c>
      <c r="C454" s="50" t="s">
        <v>109</v>
      </c>
      <c r="D454" s="59" t="s">
        <v>10</v>
      </c>
      <c r="E454" s="59">
        <v>6</v>
      </c>
      <c r="F454" s="59">
        <v>0.5</v>
      </c>
      <c r="G454" s="32">
        <f>VLOOKUP($B454,'[2]DUNG CU'!$B$3:$F$270,4,0)</f>
        <v>1000</v>
      </c>
      <c r="H454" s="32">
        <f t="shared" ref="H454:H517" si="14">G454/(E454*26)</f>
        <v>6.4102564102564106</v>
      </c>
      <c r="I454" s="32">
        <f t="shared" ref="I454:I517" si="15">H454*F454</f>
        <v>3.2051282051282053</v>
      </c>
    </row>
    <row r="455" spans="1:9" ht="20.25" customHeight="1" x14ac:dyDescent="0.25">
      <c r="A455" s="57" t="s">
        <v>8</v>
      </c>
      <c r="B455" s="228" t="s">
        <v>433</v>
      </c>
      <c r="C455" s="50" t="s">
        <v>87</v>
      </c>
      <c r="D455" s="59" t="s">
        <v>10</v>
      </c>
      <c r="E455" s="59">
        <v>12</v>
      </c>
      <c r="F455" s="59">
        <v>0.08</v>
      </c>
      <c r="G455" s="32">
        <f>VLOOKUP($B455,'[2]DUNG CU'!$B$3:$F$270,4,0)</f>
        <v>30000</v>
      </c>
      <c r="H455" s="32">
        <f t="shared" si="14"/>
        <v>96.15384615384616</v>
      </c>
      <c r="I455" s="32">
        <f t="shared" si="15"/>
        <v>7.6923076923076934</v>
      </c>
    </row>
    <row r="456" spans="1:9" ht="20.25" customHeight="1" x14ac:dyDescent="0.25">
      <c r="A456" s="57" t="s">
        <v>8</v>
      </c>
      <c r="B456" s="228" t="s">
        <v>417</v>
      </c>
      <c r="C456" s="50" t="s">
        <v>18</v>
      </c>
      <c r="D456" s="59" t="s">
        <v>19</v>
      </c>
      <c r="E456" s="59">
        <v>0.3</v>
      </c>
      <c r="F456" s="59">
        <v>0.01</v>
      </c>
      <c r="G456" s="32">
        <f>VLOOKUP($B456,'[2]DUNG CU'!$B$3:$F$270,4,0)</f>
        <v>80000</v>
      </c>
      <c r="H456" s="32">
        <f t="shared" si="14"/>
        <v>10256.410256410256</v>
      </c>
      <c r="I456" s="32">
        <f t="shared" si="15"/>
        <v>102.56410256410255</v>
      </c>
    </row>
    <row r="457" spans="1:9" ht="20.25" customHeight="1" x14ac:dyDescent="0.25">
      <c r="A457" s="57" t="s">
        <v>8</v>
      </c>
      <c r="B457" s="228" t="s">
        <v>434</v>
      </c>
      <c r="C457" s="50" t="s">
        <v>88</v>
      </c>
      <c r="D457" s="59" t="s">
        <v>19</v>
      </c>
      <c r="E457" s="59">
        <v>0.3</v>
      </c>
      <c r="F457" s="59">
        <v>0.01</v>
      </c>
      <c r="G457" s="32">
        <f>VLOOKUP($B457,'[2]DUNG CU'!$B$3:$F$270,4,0)</f>
        <v>200000</v>
      </c>
      <c r="H457" s="32">
        <f t="shared" si="14"/>
        <v>25641.025641025641</v>
      </c>
      <c r="I457" s="32">
        <f t="shared" si="15"/>
        <v>256.41025641025641</v>
      </c>
    </row>
    <row r="458" spans="1:9" ht="20.25" customHeight="1" x14ac:dyDescent="0.25">
      <c r="A458" s="57" t="s">
        <v>8</v>
      </c>
      <c r="B458" s="228" t="s">
        <v>435</v>
      </c>
      <c r="C458" s="50" t="s">
        <v>89</v>
      </c>
      <c r="D458" s="59" t="s">
        <v>10</v>
      </c>
      <c r="E458" s="59">
        <v>36</v>
      </c>
      <c r="F458" s="59">
        <v>0.08</v>
      </c>
      <c r="G458" s="32">
        <f>VLOOKUP($B458,'[2]DUNG CU'!$B$3:$F$270,4,0)</f>
        <v>500000</v>
      </c>
      <c r="H458" s="32">
        <f t="shared" si="14"/>
        <v>534.18803418803418</v>
      </c>
      <c r="I458" s="32">
        <f t="shared" si="15"/>
        <v>42.735042735042732</v>
      </c>
    </row>
    <row r="459" spans="1:9" ht="20.25" customHeight="1" x14ac:dyDescent="0.25">
      <c r="A459" s="57" t="s">
        <v>8</v>
      </c>
      <c r="B459" s="228" t="s">
        <v>436</v>
      </c>
      <c r="C459" s="50" t="s">
        <v>90</v>
      </c>
      <c r="D459" s="59" t="s">
        <v>10</v>
      </c>
      <c r="E459" s="59">
        <v>36</v>
      </c>
      <c r="F459" s="59">
        <v>0.08</v>
      </c>
      <c r="G459" s="32">
        <f>VLOOKUP($B459,'[2]DUNG CU'!$B$3:$F$270,4,0)</f>
        <v>250000</v>
      </c>
      <c r="H459" s="32">
        <f t="shared" si="14"/>
        <v>267.09401709401709</v>
      </c>
      <c r="I459" s="32">
        <f t="shared" si="15"/>
        <v>21.367521367521366</v>
      </c>
    </row>
    <row r="460" spans="1:9" ht="20.25" customHeight="1" x14ac:dyDescent="0.25">
      <c r="A460" s="57" t="s">
        <v>8</v>
      </c>
      <c r="B460" s="228" t="s">
        <v>437</v>
      </c>
      <c r="C460" s="50" t="s">
        <v>91</v>
      </c>
      <c r="D460" s="59" t="s">
        <v>10</v>
      </c>
      <c r="E460" s="59">
        <v>60</v>
      </c>
      <c r="F460" s="59">
        <v>4.0000000000000001E-3</v>
      </c>
      <c r="G460" s="32">
        <f>VLOOKUP($B460,'[2]DUNG CU'!$B$3:$F$270,4,0)</f>
        <v>3000000</v>
      </c>
      <c r="H460" s="32">
        <f t="shared" si="14"/>
        <v>1923.0769230769231</v>
      </c>
      <c r="I460" s="32">
        <f t="shared" si="15"/>
        <v>7.6923076923076925</v>
      </c>
    </row>
    <row r="461" spans="1:9" ht="20.25" customHeight="1" x14ac:dyDescent="0.25">
      <c r="A461" s="57" t="s">
        <v>8</v>
      </c>
      <c r="B461" s="228" t="s">
        <v>438</v>
      </c>
      <c r="C461" s="50" t="s">
        <v>92</v>
      </c>
      <c r="D461" s="59" t="s">
        <v>10</v>
      </c>
      <c r="E461" s="59">
        <v>36</v>
      </c>
      <c r="F461" s="59">
        <v>0.03</v>
      </c>
      <c r="G461" s="32">
        <f>VLOOKUP($B461,'[2]DUNG CU'!$B$3:$F$270,4,0)</f>
        <v>1500000</v>
      </c>
      <c r="H461" s="32">
        <f t="shared" si="14"/>
        <v>1602.5641025641025</v>
      </c>
      <c r="I461" s="32">
        <f t="shared" si="15"/>
        <v>48.076923076923073</v>
      </c>
    </row>
    <row r="462" spans="1:9" ht="20.25" customHeight="1" x14ac:dyDescent="0.25">
      <c r="A462" s="57" t="s">
        <v>8</v>
      </c>
      <c r="B462" s="228" t="s">
        <v>439</v>
      </c>
      <c r="C462" s="50" t="s">
        <v>93</v>
      </c>
      <c r="D462" s="59" t="s">
        <v>31</v>
      </c>
      <c r="E462" s="59">
        <v>24</v>
      </c>
      <c r="F462" s="59">
        <v>0.5</v>
      </c>
      <c r="G462" s="32">
        <f>VLOOKUP($B462,'[2]DUNG CU'!$B$3:$F$270,4,0)</f>
        <v>40000</v>
      </c>
      <c r="H462" s="32">
        <f t="shared" si="14"/>
        <v>64.102564102564102</v>
      </c>
      <c r="I462" s="32">
        <f t="shared" si="15"/>
        <v>32.051282051282051</v>
      </c>
    </row>
    <row r="463" spans="1:9" ht="20.25" customHeight="1" x14ac:dyDescent="0.25">
      <c r="A463" s="57" t="s">
        <v>8</v>
      </c>
      <c r="B463" s="228" t="s">
        <v>440</v>
      </c>
      <c r="C463" s="50" t="s">
        <v>94</v>
      </c>
      <c r="D463" s="59" t="s">
        <v>10</v>
      </c>
      <c r="E463" s="59">
        <v>72</v>
      </c>
      <c r="F463" s="59">
        <v>0.12</v>
      </c>
      <c r="G463" s="32">
        <f>VLOOKUP($B463,'[2]DUNG CU'!$B$3:$F$270,4,0)</f>
        <v>3800000</v>
      </c>
      <c r="H463" s="32">
        <f t="shared" si="14"/>
        <v>2029.91452991453</v>
      </c>
      <c r="I463" s="32">
        <f t="shared" si="15"/>
        <v>243.58974358974359</v>
      </c>
    </row>
    <row r="464" spans="1:9" ht="20.25" customHeight="1" x14ac:dyDescent="0.25">
      <c r="A464" s="57" t="s">
        <v>8</v>
      </c>
      <c r="B464" s="228" t="s">
        <v>441</v>
      </c>
      <c r="C464" s="50" t="s">
        <v>95</v>
      </c>
      <c r="D464" s="59" t="s">
        <v>10</v>
      </c>
      <c r="E464" s="59">
        <v>72</v>
      </c>
      <c r="F464" s="59">
        <v>0.2</v>
      </c>
      <c r="G464" s="32">
        <f>VLOOKUP($B464,'[2]DUNG CU'!$B$3:$F$270,4,0)</f>
        <v>2850000</v>
      </c>
      <c r="H464" s="32">
        <f t="shared" si="14"/>
        <v>1522.4358974358975</v>
      </c>
      <c r="I464" s="32">
        <f t="shared" si="15"/>
        <v>304.4871794871795</v>
      </c>
    </row>
    <row r="465" spans="1:9" ht="20.25" customHeight="1" x14ac:dyDescent="0.25">
      <c r="A465" s="57" t="s">
        <v>8</v>
      </c>
      <c r="B465" s="228" t="s">
        <v>442</v>
      </c>
      <c r="C465" s="50" t="s">
        <v>96</v>
      </c>
      <c r="D465" s="59" t="s">
        <v>10</v>
      </c>
      <c r="E465" s="59">
        <v>72</v>
      </c>
      <c r="F465" s="59">
        <v>0.5</v>
      </c>
      <c r="G465" s="32">
        <f>VLOOKUP($B465,'[2]DUNG CU'!$B$3:$F$270,4,0)</f>
        <v>80000</v>
      </c>
      <c r="H465" s="32">
        <f t="shared" si="14"/>
        <v>42.735042735042732</v>
      </c>
      <c r="I465" s="32">
        <f t="shared" si="15"/>
        <v>21.367521367521366</v>
      </c>
    </row>
    <row r="466" spans="1:9" ht="20.25" customHeight="1" x14ac:dyDescent="0.25">
      <c r="A466" s="57" t="s">
        <v>8</v>
      </c>
      <c r="B466" s="228" t="s">
        <v>443</v>
      </c>
      <c r="C466" s="50" t="s">
        <v>97</v>
      </c>
      <c r="D466" s="59" t="s">
        <v>98</v>
      </c>
      <c r="E466" s="59" t="s">
        <v>8</v>
      </c>
      <c r="F466" s="59">
        <v>0.76900000000000002</v>
      </c>
      <c r="G466" s="32">
        <f>VLOOKUP($B466,'[2]DUNG CU'!$B$3:$F$270,4,0)</f>
        <v>1755</v>
      </c>
      <c r="H466" s="32"/>
      <c r="I466" s="32">
        <f>F466*G466</f>
        <v>1349.595</v>
      </c>
    </row>
    <row r="467" spans="1:9" ht="20.25" customHeight="1" x14ac:dyDescent="0.25">
      <c r="A467" s="71"/>
      <c r="B467" s="231"/>
      <c r="C467" s="112" t="s">
        <v>705</v>
      </c>
      <c r="D467" s="113"/>
      <c r="E467" s="113"/>
      <c r="F467" s="114">
        <v>0.1</v>
      </c>
      <c r="G467" s="34"/>
      <c r="H467" s="34"/>
      <c r="I467" s="34">
        <f>SUM(I443:I466)*F467</f>
        <v>1969.7244572649572</v>
      </c>
    </row>
    <row r="468" spans="1:9" ht="20.25" customHeight="1" x14ac:dyDescent="0.25">
      <c r="A468" s="218">
        <v>22</v>
      </c>
      <c r="B468" s="218" t="s">
        <v>172</v>
      </c>
      <c r="C468" s="561" t="s">
        <v>913</v>
      </c>
      <c r="D468" s="561"/>
      <c r="E468" s="561"/>
      <c r="F468" s="561"/>
      <c r="G468" s="115"/>
      <c r="H468" s="115"/>
      <c r="I468" s="121">
        <f>ROUND(SUM(I469:I499),0)</f>
        <v>27555</v>
      </c>
    </row>
    <row r="469" spans="1:9" ht="20.25" customHeight="1" x14ac:dyDescent="0.25">
      <c r="A469" s="57" t="s">
        <v>8</v>
      </c>
      <c r="B469" s="228" t="s">
        <v>420</v>
      </c>
      <c r="C469" s="50" t="s">
        <v>30</v>
      </c>
      <c r="D469" s="59" t="s">
        <v>10</v>
      </c>
      <c r="E469" s="59">
        <v>6</v>
      </c>
      <c r="F469" s="59">
        <v>0.4</v>
      </c>
      <c r="G469" s="32">
        <f>VLOOKUP($B469,'[2]DUNG CU'!$B$3:$F$270,4,0)</f>
        <v>55000</v>
      </c>
      <c r="H469" s="32">
        <f t="shared" si="14"/>
        <v>352.56410256410254</v>
      </c>
      <c r="I469" s="32">
        <f t="shared" si="15"/>
        <v>141.02564102564102</v>
      </c>
    </row>
    <row r="470" spans="1:9" ht="20.25" customHeight="1" x14ac:dyDescent="0.25">
      <c r="A470" s="57" t="s">
        <v>8</v>
      </c>
      <c r="B470" s="228" t="s">
        <v>428</v>
      </c>
      <c r="C470" s="50" t="s">
        <v>82</v>
      </c>
      <c r="D470" s="59" t="s">
        <v>10</v>
      </c>
      <c r="E470" s="59">
        <v>6</v>
      </c>
      <c r="F470" s="59">
        <v>0.4</v>
      </c>
      <c r="G470" s="32">
        <f>VLOOKUP($B470,'[2]DUNG CU'!$B$3:$F$270,4,0)</f>
        <v>44000</v>
      </c>
      <c r="H470" s="32">
        <f t="shared" si="14"/>
        <v>282.05128205128204</v>
      </c>
      <c r="I470" s="32">
        <f t="shared" si="15"/>
        <v>112.82051282051282</v>
      </c>
    </row>
    <row r="471" spans="1:9" ht="29.25" customHeight="1" x14ac:dyDescent="0.25">
      <c r="A471" s="57" t="s">
        <v>8</v>
      </c>
      <c r="B471" s="228" t="s">
        <v>460</v>
      </c>
      <c r="C471" s="50" t="s">
        <v>120</v>
      </c>
      <c r="D471" s="59" t="s">
        <v>10</v>
      </c>
      <c r="E471" s="59">
        <v>6</v>
      </c>
      <c r="F471" s="59">
        <v>3</v>
      </c>
      <c r="G471" s="32">
        <f>VLOOKUP($B471,'[2]DUNG CU'!$B$3:$F$270,4,0)</f>
        <v>15000</v>
      </c>
      <c r="H471" s="32">
        <f t="shared" si="14"/>
        <v>96.15384615384616</v>
      </c>
      <c r="I471" s="32">
        <f t="shared" si="15"/>
        <v>288.46153846153845</v>
      </c>
    </row>
    <row r="472" spans="1:9" ht="20.25" customHeight="1" x14ac:dyDescent="0.25">
      <c r="A472" s="57" t="s">
        <v>8</v>
      </c>
      <c r="B472" s="228" t="s">
        <v>462</v>
      </c>
      <c r="C472" s="50" t="s">
        <v>122</v>
      </c>
      <c r="D472" s="59" t="s">
        <v>10</v>
      </c>
      <c r="E472" s="59">
        <v>3</v>
      </c>
      <c r="F472" s="59">
        <v>1</v>
      </c>
      <c r="G472" s="32">
        <f>VLOOKUP($B472,'[2]DUNG CU'!$B$3:$F$270,4,0)</f>
        <v>7500</v>
      </c>
      <c r="H472" s="32">
        <f t="shared" si="14"/>
        <v>96.15384615384616</v>
      </c>
      <c r="I472" s="32">
        <f t="shared" si="15"/>
        <v>96.15384615384616</v>
      </c>
    </row>
    <row r="473" spans="1:9" ht="20.25" customHeight="1" x14ac:dyDescent="0.25">
      <c r="A473" s="57" t="s">
        <v>8</v>
      </c>
      <c r="B473" s="228" t="s">
        <v>478</v>
      </c>
      <c r="C473" s="50" t="s">
        <v>145</v>
      </c>
      <c r="D473" s="59" t="s">
        <v>10</v>
      </c>
      <c r="E473" s="59">
        <v>6</v>
      </c>
      <c r="F473" s="59">
        <v>0.4</v>
      </c>
      <c r="G473" s="32">
        <f>VLOOKUP($B473,'[2]DUNG CU'!$B$3:$F$270,4,0)</f>
        <v>70000</v>
      </c>
      <c r="H473" s="32">
        <f t="shared" si="14"/>
        <v>448.71794871794873</v>
      </c>
      <c r="I473" s="32">
        <f t="shared" si="15"/>
        <v>179.4871794871795</v>
      </c>
    </row>
    <row r="474" spans="1:9" ht="20.25" customHeight="1" x14ac:dyDescent="0.25">
      <c r="A474" s="57" t="s">
        <v>8</v>
      </c>
      <c r="B474" s="228" t="s">
        <v>445</v>
      </c>
      <c r="C474" s="50" t="s">
        <v>101</v>
      </c>
      <c r="D474" s="59" t="s">
        <v>10</v>
      </c>
      <c r="E474" s="59">
        <v>6</v>
      </c>
      <c r="F474" s="59">
        <v>0.4</v>
      </c>
      <c r="G474" s="32">
        <f>VLOOKUP($B474,'[2]DUNG CU'!$B$3:$F$270,4,0)</f>
        <v>3500000</v>
      </c>
      <c r="H474" s="32">
        <f t="shared" si="14"/>
        <v>22435.897435897437</v>
      </c>
      <c r="I474" s="32">
        <f t="shared" si="15"/>
        <v>8974.3589743589746</v>
      </c>
    </row>
    <row r="475" spans="1:9" ht="20.25" customHeight="1" x14ac:dyDescent="0.25">
      <c r="A475" s="57" t="s">
        <v>8</v>
      </c>
      <c r="B475" s="228" t="s">
        <v>458</v>
      </c>
      <c r="C475" s="50" t="s">
        <v>116</v>
      </c>
      <c r="D475" s="59" t="s">
        <v>10</v>
      </c>
      <c r="E475" s="59">
        <v>1</v>
      </c>
      <c r="F475" s="59">
        <v>0.4</v>
      </c>
      <c r="G475" s="32">
        <f>VLOOKUP($B475,'[2]DUNG CU'!$B$3:$F$270,4,0)</f>
        <v>3000</v>
      </c>
      <c r="H475" s="32">
        <f t="shared" si="14"/>
        <v>115.38461538461539</v>
      </c>
      <c r="I475" s="32">
        <f t="shared" si="15"/>
        <v>46.15384615384616</v>
      </c>
    </row>
    <row r="476" spans="1:9" ht="20.25" customHeight="1" x14ac:dyDescent="0.25">
      <c r="A476" s="57" t="s">
        <v>8</v>
      </c>
      <c r="B476" s="228" t="s">
        <v>474</v>
      </c>
      <c r="C476" s="50" t="s">
        <v>135</v>
      </c>
      <c r="D476" s="59" t="s">
        <v>10</v>
      </c>
      <c r="E476" s="59">
        <v>6</v>
      </c>
      <c r="F476" s="59">
        <v>0.4</v>
      </c>
      <c r="G476" s="32">
        <f>VLOOKUP($B476,'[2]DUNG CU'!$B$3:$F$270,4,0)</f>
        <v>70000</v>
      </c>
      <c r="H476" s="32">
        <f t="shared" si="14"/>
        <v>448.71794871794873</v>
      </c>
      <c r="I476" s="32">
        <f t="shared" si="15"/>
        <v>179.4871794871795</v>
      </c>
    </row>
    <row r="477" spans="1:9" ht="20.25" customHeight="1" x14ac:dyDescent="0.25">
      <c r="A477" s="57" t="s">
        <v>8</v>
      </c>
      <c r="B477" s="228" t="s">
        <v>431</v>
      </c>
      <c r="C477" s="50" t="s">
        <v>85</v>
      </c>
      <c r="D477" s="59" t="s">
        <v>10</v>
      </c>
      <c r="E477" s="59">
        <v>6</v>
      </c>
      <c r="F477" s="59">
        <v>0.4</v>
      </c>
      <c r="G477" s="32">
        <f>VLOOKUP($B477,'[2]DUNG CU'!$B$3:$F$270,4,0)</f>
        <v>15000</v>
      </c>
      <c r="H477" s="32">
        <f t="shared" si="14"/>
        <v>96.15384615384616</v>
      </c>
      <c r="I477" s="32">
        <f t="shared" si="15"/>
        <v>38.461538461538467</v>
      </c>
    </row>
    <row r="478" spans="1:9" ht="20.25" customHeight="1" x14ac:dyDescent="0.25">
      <c r="A478" s="57" t="s">
        <v>8</v>
      </c>
      <c r="B478" s="228" t="s">
        <v>465</v>
      </c>
      <c r="C478" s="50" t="s">
        <v>125</v>
      </c>
      <c r="D478" s="59" t="s">
        <v>10</v>
      </c>
      <c r="E478" s="59">
        <v>24</v>
      </c>
      <c r="F478" s="59">
        <v>0.4</v>
      </c>
      <c r="G478" s="32">
        <f>VLOOKUP($B478,'[2]DUNG CU'!$B$3:$F$270,4,0)</f>
        <v>6360000</v>
      </c>
      <c r="H478" s="32">
        <f t="shared" si="14"/>
        <v>10192.307692307691</v>
      </c>
      <c r="I478" s="32">
        <f t="shared" si="15"/>
        <v>4076.9230769230767</v>
      </c>
    </row>
    <row r="479" spans="1:9" ht="20.25" customHeight="1" x14ac:dyDescent="0.25">
      <c r="A479" s="57" t="s">
        <v>8</v>
      </c>
      <c r="B479" s="228" t="s">
        <v>466</v>
      </c>
      <c r="C479" s="50" t="s">
        <v>126</v>
      </c>
      <c r="D479" s="59" t="s">
        <v>10</v>
      </c>
      <c r="E479" s="59">
        <v>24</v>
      </c>
      <c r="F479" s="59">
        <v>0.4</v>
      </c>
      <c r="G479" s="32">
        <f>VLOOKUP($B479,'[2]DUNG CU'!$B$3:$F$270,4,0)</f>
        <v>4500000</v>
      </c>
      <c r="H479" s="32">
        <f t="shared" si="14"/>
        <v>7211.5384615384619</v>
      </c>
      <c r="I479" s="32">
        <f t="shared" si="15"/>
        <v>2884.6153846153848</v>
      </c>
    </row>
    <row r="480" spans="1:9" ht="20.25" customHeight="1" x14ac:dyDescent="0.25">
      <c r="A480" s="57" t="s">
        <v>8</v>
      </c>
      <c r="B480" s="228" t="s">
        <v>467</v>
      </c>
      <c r="C480" s="50" t="s">
        <v>127</v>
      </c>
      <c r="D480" s="59" t="s">
        <v>10</v>
      </c>
      <c r="E480" s="59">
        <v>12</v>
      </c>
      <c r="F480" s="59">
        <v>0.4</v>
      </c>
      <c r="G480" s="32">
        <f>VLOOKUP($B480,'[2]DUNG CU'!$B$3:$F$270,4,0)</f>
        <v>1600000</v>
      </c>
      <c r="H480" s="32">
        <f t="shared" si="14"/>
        <v>5128.2051282051279</v>
      </c>
      <c r="I480" s="32">
        <f t="shared" si="15"/>
        <v>2051.2820512820513</v>
      </c>
    </row>
    <row r="481" spans="1:9" ht="20.25" customHeight="1" x14ac:dyDescent="0.25">
      <c r="A481" s="57" t="s">
        <v>8</v>
      </c>
      <c r="B481" s="228" t="s">
        <v>447</v>
      </c>
      <c r="C481" s="50" t="s">
        <v>103</v>
      </c>
      <c r="D481" s="59" t="s">
        <v>10</v>
      </c>
      <c r="E481" s="59">
        <v>6</v>
      </c>
      <c r="F481" s="59">
        <v>0.4</v>
      </c>
      <c r="G481" s="32">
        <f>VLOOKUP($B481,'[2]DUNG CU'!$B$3:$F$270,4,0)</f>
        <v>85000</v>
      </c>
      <c r="H481" s="32">
        <f t="shared" si="14"/>
        <v>544.87179487179492</v>
      </c>
      <c r="I481" s="32">
        <f t="shared" si="15"/>
        <v>217.94871794871798</v>
      </c>
    </row>
    <row r="482" spans="1:9" ht="20.25" customHeight="1" x14ac:dyDescent="0.25">
      <c r="A482" s="57" t="s">
        <v>8</v>
      </c>
      <c r="B482" s="228" t="s">
        <v>455</v>
      </c>
      <c r="C482" s="50" t="s">
        <v>173</v>
      </c>
      <c r="D482" s="59" t="s">
        <v>10</v>
      </c>
      <c r="E482" s="59">
        <v>6</v>
      </c>
      <c r="F482" s="59">
        <v>0.4</v>
      </c>
      <c r="G482" s="32">
        <f>VLOOKUP($B482,'[2]DUNG CU'!$B$3:$F$270,4,0)</f>
        <v>150000</v>
      </c>
      <c r="H482" s="32">
        <f t="shared" si="14"/>
        <v>961.53846153846155</v>
      </c>
      <c r="I482" s="32">
        <f t="shared" si="15"/>
        <v>384.61538461538464</v>
      </c>
    </row>
    <row r="483" spans="1:9" ht="20.25" customHeight="1" x14ac:dyDescent="0.25">
      <c r="A483" s="57" t="s">
        <v>8</v>
      </c>
      <c r="B483" s="228" t="s">
        <v>418</v>
      </c>
      <c r="C483" s="50" t="s">
        <v>20</v>
      </c>
      <c r="D483" s="59" t="s">
        <v>10</v>
      </c>
      <c r="E483" s="59">
        <v>6</v>
      </c>
      <c r="F483" s="59">
        <v>0.4</v>
      </c>
      <c r="G483" s="32">
        <f>VLOOKUP($B483,'[2]DUNG CU'!$B$3:$F$270,4,0)</f>
        <v>110000</v>
      </c>
      <c r="H483" s="32">
        <f t="shared" si="14"/>
        <v>705.12820512820508</v>
      </c>
      <c r="I483" s="32">
        <f t="shared" si="15"/>
        <v>282.05128205128204</v>
      </c>
    </row>
    <row r="484" spans="1:9" ht="20.25" customHeight="1" x14ac:dyDescent="0.25">
      <c r="A484" s="57" t="s">
        <v>8</v>
      </c>
      <c r="B484" s="228" t="s">
        <v>432</v>
      </c>
      <c r="C484" s="50" t="s">
        <v>86</v>
      </c>
      <c r="D484" s="59" t="s">
        <v>10</v>
      </c>
      <c r="E484" s="59">
        <v>6</v>
      </c>
      <c r="F484" s="59">
        <v>0.4</v>
      </c>
      <c r="G484" s="32">
        <f>VLOOKUP($B484,'[2]DUNG CU'!$B$3:$F$270,4,0)</f>
        <v>340000</v>
      </c>
      <c r="H484" s="32">
        <f t="shared" si="14"/>
        <v>2179.4871794871797</v>
      </c>
      <c r="I484" s="32">
        <f t="shared" si="15"/>
        <v>871.79487179487194</v>
      </c>
    </row>
    <row r="485" spans="1:9" ht="20.25" customHeight="1" x14ac:dyDescent="0.25">
      <c r="A485" s="57" t="s">
        <v>8</v>
      </c>
      <c r="B485" s="228" t="s">
        <v>452</v>
      </c>
      <c r="C485" s="50" t="s">
        <v>108</v>
      </c>
      <c r="D485" s="59" t="s">
        <v>10</v>
      </c>
      <c r="E485" s="59">
        <v>6</v>
      </c>
      <c r="F485" s="59">
        <v>0.4</v>
      </c>
      <c r="G485" s="32">
        <f>VLOOKUP($B485,'[2]DUNG CU'!$B$3:$F$270,4,0)</f>
        <v>700000</v>
      </c>
      <c r="H485" s="32">
        <f t="shared" si="14"/>
        <v>4487.1794871794873</v>
      </c>
      <c r="I485" s="32">
        <f t="shared" si="15"/>
        <v>1794.8717948717949</v>
      </c>
    </row>
    <row r="486" spans="1:9" ht="20.25" customHeight="1" x14ac:dyDescent="0.25">
      <c r="A486" s="57" t="s">
        <v>8</v>
      </c>
      <c r="B486" s="228" t="s">
        <v>453</v>
      </c>
      <c r="C486" s="50" t="s">
        <v>109</v>
      </c>
      <c r="D486" s="59" t="s">
        <v>10</v>
      </c>
      <c r="E486" s="59">
        <v>6</v>
      </c>
      <c r="F486" s="59">
        <v>0.4</v>
      </c>
      <c r="G486" s="32">
        <f>VLOOKUP($B486,'[2]DUNG CU'!$B$3:$F$270,4,0)</f>
        <v>1000</v>
      </c>
      <c r="H486" s="32">
        <f t="shared" si="14"/>
        <v>6.4102564102564106</v>
      </c>
      <c r="I486" s="32">
        <f t="shared" si="15"/>
        <v>2.5641025641025643</v>
      </c>
    </row>
    <row r="487" spans="1:9" ht="20.25" customHeight="1" x14ac:dyDescent="0.25">
      <c r="A487" s="57" t="s">
        <v>8</v>
      </c>
      <c r="B487" s="228" t="s">
        <v>433</v>
      </c>
      <c r="C487" s="50" t="s">
        <v>87</v>
      </c>
      <c r="D487" s="59" t="s">
        <v>10</v>
      </c>
      <c r="E487" s="59">
        <v>12</v>
      </c>
      <c r="F487" s="59">
        <v>0.08</v>
      </c>
      <c r="G487" s="32">
        <f>VLOOKUP($B487,'[2]DUNG CU'!$B$3:$F$270,4,0)</f>
        <v>30000</v>
      </c>
      <c r="H487" s="32">
        <f t="shared" si="14"/>
        <v>96.15384615384616</v>
      </c>
      <c r="I487" s="32">
        <f t="shared" si="15"/>
        <v>7.6923076923076934</v>
      </c>
    </row>
    <row r="488" spans="1:9" ht="20.25" customHeight="1" x14ac:dyDescent="0.25">
      <c r="A488" s="57" t="s">
        <v>8</v>
      </c>
      <c r="B488" s="228" t="s">
        <v>417</v>
      </c>
      <c r="C488" s="50" t="s">
        <v>18</v>
      </c>
      <c r="D488" s="59" t="s">
        <v>19</v>
      </c>
      <c r="E488" s="59">
        <v>0.3</v>
      </c>
      <c r="F488" s="59">
        <v>0.01</v>
      </c>
      <c r="G488" s="32">
        <f>VLOOKUP($B488,'[2]DUNG CU'!$B$3:$F$270,4,0)</f>
        <v>80000</v>
      </c>
      <c r="H488" s="32">
        <f t="shared" si="14"/>
        <v>10256.410256410256</v>
      </c>
      <c r="I488" s="32">
        <f t="shared" si="15"/>
        <v>102.56410256410255</v>
      </c>
    </row>
    <row r="489" spans="1:9" ht="20.25" customHeight="1" x14ac:dyDescent="0.25">
      <c r="A489" s="57" t="s">
        <v>8</v>
      </c>
      <c r="B489" s="228" t="s">
        <v>434</v>
      </c>
      <c r="C489" s="50" t="s">
        <v>88</v>
      </c>
      <c r="D489" s="59" t="s">
        <v>19</v>
      </c>
      <c r="E489" s="59">
        <v>0.3</v>
      </c>
      <c r="F489" s="59">
        <v>0.01</v>
      </c>
      <c r="G489" s="32">
        <f>VLOOKUP($B489,'[2]DUNG CU'!$B$3:$F$270,4,0)</f>
        <v>200000</v>
      </c>
      <c r="H489" s="32">
        <f t="shared" si="14"/>
        <v>25641.025641025641</v>
      </c>
      <c r="I489" s="32">
        <f t="shared" si="15"/>
        <v>256.41025641025641</v>
      </c>
    </row>
    <row r="490" spans="1:9" ht="20.25" customHeight="1" x14ac:dyDescent="0.25">
      <c r="A490" s="57" t="s">
        <v>8</v>
      </c>
      <c r="B490" s="228" t="s">
        <v>435</v>
      </c>
      <c r="C490" s="50" t="s">
        <v>89</v>
      </c>
      <c r="D490" s="59" t="s">
        <v>10</v>
      </c>
      <c r="E490" s="59">
        <v>36</v>
      </c>
      <c r="F490" s="59">
        <v>0.08</v>
      </c>
      <c r="G490" s="32">
        <f>VLOOKUP($B490,'[2]DUNG CU'!$B$3:$F$270,4,0)</f>
        <v>500000</v>
      </c>
      <c r="H490" s="32">
        <f t="shared" si="14"/>
        <v>534.18803418803418</v>
      </c>
      <c r="I490" s="32">
        <f t="shared" si="15"/>
        <v>42.735042735042732</v>
      </c>
    </row>
    <row r="491" spans="1:9" ht="20.25" customHeight="1" x14ac:dyDescent="0.25">
      <c r="A491" s="57" t="s">
        <v>8</v>
      </c>
      <c r="B491" s="228" t="s">
        <v>436</v>
      </c>
      <c r="C491" s="50" t="s">
        <v>90</v>
      </c>
      <c r="D491" s="59" t="s">
        <v>10</v>
      </c>
      <c r="E491" s="59">
        <v>36</v>
      </c>
      <c r="F491" s="59">
        <v>0.08</v>
      </c>
      <c r="G491" s="32">
        <f>VLOOKUP($B491,'[2]DUNG CU'!$B$3:$F$270,4,0)</f>
        <v>250000</v>
      </c>
      <c r="H491" s="32">
        <f t="shared" si="14"/>
        <v>267.09401709401709</v>
      </c>
      <c r="I491" s="32">
        <f t="shared" si="15"/>
        <v>21.367521367521366</v>
      </c>
    </row>
    <row r="492" spans="1:9" ht="20.25" customHeight="1" x14ac:dyDescent="0.25">
      <c r="A492" s="57" t="s">
        <v>8</v>
      </c>
      <c r="B492" s="228" t="s">
        <v>437</v>
      </c>
      <c r="C492" s="50" t="s">
        <v>91</v>
      </c>
      <c r="D492" s="59" t="s">
        <v>10</v>
      </c>
      <c r="E492" s="59">
        <v>60</v>
      </c>
      <c r="F492" s="59">
        <v>4.0000000000000001E-3</v>
      </c>
      <c r="G492" s="32">
        <f>VLOOKUP($B492,'[2]DUNG CU'!$B$3:$F$270,4,0)</f>
        <v>3000000</v>
      </c>
      <c r="H492" s="32">
        <f t="shared" si="14"/>
        <v>1923.0769230769231</v>
      </c>
      <c r="I492" s="32">
        <f t="shared" si="15"/>
        <v>7.6923076923076925</v>
      </c>
    </row>
    <row r="493" spans="1:9" ht="20.25" customHeight="1" x14ac:dyDescent="0.25">
      <c r="A493" s="57" t="s">
        <v>8</v>
      </c>
      <c r="B493" s="228" t="s">
        <v>438</v>
      </c>
      <c r="C493" s="50" t="s">
        <v>92</v>
      </c>
      <c r="D493" s="59" t="s">
        <v>10</v>
      </c>
      <c r="E493" s="59">
        <v>36</v>
      </c>
      <c r="F493" s="59">
        <v>0.03</v>
      </c>
      <c r="G493" s="32">
        <f>VLOOKUP($B493,'[2]DUNG CU'!$B$3:$F$270,4,0)</f>
        <v>1500000</v>
      </c>
      <c r="H493" s="32">
        <f t="shared" si="14"/>
        <v>1602.5641025641025</v>
      </c>
      <c r="I493" s="32">
        <f t="shared" si="15"/>
        <v>48.076923076923073</v>
      </c>
    </row>
    <row r="494" spans="1:9" ht="20.25" customHeight="1" x14ac:dyDescent="0.25">
      <c r="A494" s="57" t="s">
        <v>8</v>
      </c>
      <c r="B494" s="228" t="s">
        <v>439</v>
      </c>
      <c r="C494" s="50" t="s">
        <v>93</v>
      </c>
      <c r="D494" s="59" t="s">
        <v>31</v>
      </c>
      <c r="E494" s="59">
        <v>24</v>
      </c>
      <c r="F494" s="59">
        <v>0.4</v>
      </c>
      <c r="G494" s="32">
        <f>VLOOKUP($B494,'[2]DUNG CU'!$B$3:$F$270,4,0)</f>
        <v>40000</v>
      </c>
      <c r="H494" s="32">
        <f t="shared" si="14"/>
        <v>64.102564102564102</v>
      </c>
      <c r="I494" s="32">
        <f t="shared" si="15"/>
        <v>25.641025641025642</v>
      </c>
    </row>
    <row r="495" spans="1:9" ht="20.25" customHeight="1" x14ac:dyDescent="0.25">
      <c r="A495" s="57" t="s">
        <v>8</v>
      </c>
      <c r="B495" s="228" t="s">
        <v>440</v>
      </c>
      <c r="C495" s="50" t="s">
        <v>94</v>
      </c>
      <c r="D495" s="59" t="s">
        <v>10</v>
      </c>
      <c r="E495" s="59">
        <v>72</v>
      </c>
      <c r="F495" s="59">
        <v>0.12</v>
      </c>
      <c r="G495" s="32">
        <f>VLOOKUP($B495,'[2]DUNG CU'!$B$3:$F$270,4,0)</f>
        <v>3800000</v>
      </c>
      <c r="H495" s="32">
        <f t="shared" si="14"/>
        <v>2029.91452991453</v>
      </c>
      <c r="I495" s="32">
        <f t="shared" si="15"/>
        <v>243.58974358974359</v>
      </c>
    </row>
    <row r="496" spans="1:9" ht="20.25" customHeight="1" x14ac:dyDescent="0.25">
      <c r="A496" s="57" t="s">
        <v>8</v>
      </c>
      <c r="B496" s="228" t="s">
        <v>441</v>
      </c>
      <c r="C496" s="50" t="s">
        <v>95</v>
      </c>
      <c r="D496" s="59" t="s">
        <v>10</v>
      </c>
      <c r="E496" s="59">
        <v>72</v>
      </c>
      <c r="F496" s="59">
        <v>0.2</v>
      </c>
      <c r="G496" s="32">
        <f>VLOOKUP($B496,'[2]DUNG CU'!$B$3:$F$270,4,0)</f>
        <v>2850000</v>
      </c>
      <c r="H496" s="32">
        <f t="shared" si="14"/>
        <v>1522.4358974358975</v>
      </c>
      <c r="I496" s="32">
        <f t="shared" si="15"/>
        <v>304.4871794871795</v>
      </c>
    </row>
    <row r="497" spans="1:9" ht="20.25" customHeight="1" x14ac:dyDescent="0.25">
      <c r="A497" s="57" t="s">
        <v>8</v>
      </c>
      <c r="B497" s="228" t="s">
        <v>442</v>
      </c>
      <c r="C497" s="50" t="s">
        <v>96</v>
      </c>
      <c r="D497" s="59" t="s">
        <v>10</v>
      </c>
      <c r="E497" s="59">
        <v>72</v>
      </c>
      <c r="F497" s="59">
        <v>0.4</v>
      </c>
      <c r="G497" s="32">
        <f>VLOOKUP($B497,'[2]DUNG CU'!$B$3:$F$270,4,0)</f>
        <v>80000</v>
      </c>
      <c r="H497" s="32">
        <f t="shared" si="14"/>
        <v>42.735042735042732</v>
      </c>
      <c r="I497" s="32">
        <f t="shared" si="15"/>
        <v>17.094017094017094</v>
      </c>
    </row>
    <row r="498" spans="1:9" ht="20.25" customHeight="1" x14ac:dyDescent="0.25">
      <c r="A498" s="57" t="s">
        <v>8</v>
      </c>
      <c r="B498" s="228" t="s">
        <v>443</v>
      </c>
      <c r="C498" s="50" t="s">
        <v>97</v>
      </c>
      <c r="D498" s="59" t="s">
        <v>98</v>
      </c>
      <c r="E498" s="59" t="s">
        <v>8</v>
      </c>
      <c r="F498" s="59">
        <v>0.76900000000000002</v>
      </c>
      <c r="G498" s="32">
        <f>VLOOKUP($B498,'[2]DUNG CU'!$B$3:$F$270,4,0)</f>
        <v>1755</v>
      </c>
      <c r="H498" s="32"/>
      <c r="I498" s="32">
        <f>F498*G498</f>
        <v>1349.595</v>
      </c>
    </row>
    <row r="499" spans="1:9" ht="20.25" customHeight="1" x14ac:dyDescent="0.25">
      <c r="A499" s="61"/>
      <c r="B499" s="229"/>
      <c r="C499" s="296" t="s">
        <v>705</v>
      </c>
      <c r="D499" s="63"/>
      <c r="E499" s="63"/>
      <c r="F499" s="64">
        <v>0.1</v>
      </c>
      <c r="G499" s="116"/>
      <c r="H499" s="116"/>
      <c r="I499" s="116">
        <f>SUM(I469:I498)*F499</f>
        <v>2505.0022350427353</v>
      </c>
    </row>
    <row r="500" spans="1:9" ht="20.25" customHeight="1" x14ac:dyDescent="0.25">
      <c r="A500" s="41">
        <v>23</v>
      </c>
      <c r="B500" s="41" t="s">
        <v>174</v>
      </c>
      <c r="C500" s="483" t="s">
        <v>914</v>
      </c>
      <c r="D500" s="483"/>
      <c r="E500" s="483"/>
      <c r="F500" s="483"/>
      <c r="G500" s="85"/>
      <c r="H500" s="85"/>
      <c r="I500" s="81">
        <f>ROUND(SUM(I501:I531),0)</f>
        <v>27555</v>
      </c>
    </row>
    <row r="501" spans="1:9" ht="20.25" customHeight="1" x14ac:dyDescent="0.25">
      <c r="A501" s="74" t="s">
        <v>8</v>
      </c>
      <c r="B501" s="227" t="s">
        <v>420</v>
      </c>
      <c r="C501" s="67" t="s">
        <v>30</v>
      </c>
      <c r="D501" s="68" t="s">
        <v>10</v>
      </c>
      <c r="E501" s="68">
        <v>6</v>
      </c>
      <c r="F501" s="68">
        <v>0.4</v>
      </c>
      <c r="G501" s="115">
        <f>VLOOKUP($B501,'[2]DUNG CU'!$B$3:$F$270,4,0)</f>
        <v>55000</v>
      </c>
      <c r="H501" s="115">
        <f t="shared" si="14"/>
        <v>352.56410256410254</v>
      </c>
      <c r="I501" s="115">
        <f t="shared" si="15"/>
        <v>141.02564102564102</v>
      </c>
    </row>
    <row r="502" spans="1:9" ht="20.25" customHeight="1" x14ac:dyDescent="0.25">
      <c r="A502" s="71" t="s">
        <v>8</v>
      </c>
      <c r="B502" s="231" t="s">
        <v>428</v>
      </c>
      <c r="C502" s="110" t="s">
        <v>82</v>
      </c>
      <c r="D502" s="113" t="s">
        <v>10</v>
      </c>
      <c r="E502" s="113">
        <v>6</v>
      </c>
      <c r="F502" s="113">
        <v>0.4</v>
      </c>
      <c r="G502" s="34">
        <f>VLOOKUP($B502,'[2]DUNG CU'!$B$3:$F$270,4,0)</f>
        <v>44000</v>
      </c>
      <c r="H502" s="34">
        <f t="shared" si="14"/>
        <v>282.05128205128204</v>
      </c>
      <c r="I502" s="34">
        <f t="shared" si="15"/>
        <v>112.82051282051282</v>
      </c>
    </row>
    <row r="503" spans="1:9" ht="31.5" customHeight="1" x14ac:dyDescent="0.25">
      <c r="A503" s="74" t="s">
        <v>8</v>
      </c>
      <c r="B503" s="227" t="s">
        <v>460</v>
      </c>
      <c r="C503" s="67" t="s">
        <v>120</v>
      </c>
      <c r="D503" s="68" t="s">
        <v>10</v>
      </c>
      <c r="E503" s="68">
        <v>6</v>
      </c>
      <c r="F503" s="68">
        <v>3</v>
      </c>
      <c r="G503" s="115">
        <f>VLOOKUP($B503,'[2]DUNG CU'!$B$3:$F$270,4,0)</f>
        <v>15000</v>
      </c>
      <c r="H503" s="115">
        <f t="shared" si="14"/>
        <v>96.15384615384616</v>
      </c>
      <c r="I503" s="115">
        <f t="shared" si="15"/>
        <v>288.46153846153845</v>
      </c>
    </row>
    <row r="504" spans="1:9" ht="20.25" customHeight="1" x14ac:dyDescent="0.25">
      <c r="A504" s="57" t="s">
        <v>8</v>
      </c>
      <c r="B504" s="228" t="s">
        <v>462</v>
      </c>
      <c r="C504" s="50" t="s">
        <v>122</v>
      </c>
      <c r="D504" s="59" t="s">
        <v>10</v>
      </c>
      <c r="E504" s="59">
        <v>3</v>
      </c>
      <c r="F504" s="59">
        <v>1</v>
      </c>
      <c r="G504" s="32">
        <f>VLOOKUP($B504,'[2]DUNG CU'!$B$3:$F$270,4,0)</f>
        <v>7500</v>
      </c>
      <c r="H504" s="32">
        <f t="shared" si="14"/>
        <v>96.15384615384616</v>
      </c>
      <c r="I504" s="32">
        <f t="shared" si="15"/>
        <v>96.15384615384616</v>
      </c>
    </row>
    <row r="505" spans="1:9" ht="20.25" customHeight="1" x14ac:dyDescent="0.25">
      <c r="A505" s="57" t="s">
        <v>8</v>
      </c>
      <c r="B505" s="228" t="s">
        <v>478</v>
      </c>
      <c r="C505" s="50" t="s">
        <v>145</v>
      </c>
      <c r="D505" s="59" t="s">
        <v>10</v>
      </c>
      <c r="E505" s="59">
        <v>6</v>
      </c>
      <c r="F505" s="59">
        <v>0.4</v>
      </c>
      <c r="G505" s="32">
        <f>VLOOKUP($B505,'[2]DUNG CU'!$B$3:$F$270,4,0)</f>
        <v>70000</v>
      </c>
      <c r="H505" s="32">
        <f t="shared" si="14"/>
        <v>448.71794871794873</v>
      </c>
      <c r="I505" s="32">
        <f t="shared" si="15"/>
        <v>179.4871794871795</v>
      </c>
    </row>
    <row r="506" spans="1:9" ht="20.25" customHeight="1" x14ac:dyDescent="0.25">
      <c r="A506" s="57" t="s">
        <v>8</v>
      </c>
      <c r="B506" s="228" t="s">
        <v>445</v>
      </c>
      <c r="C506" s="50" t="s">
        <v>101</v>
      </c>
      <c r="D506" s="59" t="s">
        <v>10</v>
      </c>
      <c r="E506" s="59">
        <v>6</v>
      </c>
      <c r="F506" s="59">
        <v>0.4</v>
      </c>
      <c r="G506" s="32">
        <f>VLOOKUP($B506,'[2]DUNG CU'!$B$3:$F$270,4,0)</f>
        <v>3500000</v>
      </c>
      <c r="H506" s="32">
        <f t="shared" si="14"/>
        <v>22435.897435897437</v>
      </c>
      <c r="I506" s="32">
        <f t="shared" si="15"/>
        <v>8974.3589743589746</v>
      </c>
    </row>
    <row r="507" spans="1:9" ht="20.25" customHeight="1" x14ac:dyDescent="0.25">
      <c r="A507" s="57" t="s">
        <v>8</v>
      </c>
      <c r="B507" s="228" t="s">
        <v>458</v>
      </c>
      <c r="C507" s="50" t="s">
        <v>116</v>
      </c>
      <c r="D507" s="59" t="s">
        <v>10</v>
      </c>
      <c r="E507" s="59">
        <v>1</v>
      </c>
      <c r="F507" s="59">
        <v>0.4</v>
      </c>
      <c r="G507" s="32">
        <f>VLOOKUP($B507,'[2]DUNG CU'!$B$3:$F$270,4,0)</f>
        <v>3000</v>
      </c>
      <c r="H507" s="32">
        <f t="shared" si="14"/>
        <v>115.38461538461539</v>
      </c>
      <c r="I507" s="32">
        <f t="shared" si="15"/>
        <v>46.15384615384616</v>
      </c>
    </row>
    <row r="508" spans="1:9" ht="20.25" customHeight="1" x14ac:dyDescent="0.25">
      <c r="A508" s="57" t="s">
        <v>8</v>
      </c>
      <c r="B508" s="228" t="s">
        <v>474</v>
      </c>
      <c r="C508" s="50" t="s">
        <v>135</v>
      </c>
      <c r="D508" s="59" t="s">
        <v>10</v>
      </c>
      <c r="E508" s="59">
        <v>6</v>
      </c>
      <c r="F508" s="59">
        <v>0.4</v>
      </c>
      <c r="G508" s="32">
        <f>VLOOKUP($B508,'[2]DUNG CU'!$B$3:$F$270,4,0)</f>
        <v>70000</v>
      </c>
      <c r="H508" s="32">
        <f t="shared" si="14"/>
        <v>448.71794871794873</v>
      </c>
      <c r="I508" s="32">
        <f t="shared" si="15"/>
        <v>179.4871794871795</v>
      </c>
    </row>
    <row r="509" spans="1:9" ht="20.25" customHeight="1" x14ac:dyDescent="0.25">
      <c r="A509" s="57" t="s">
        <v>8</v>
      </c>
      <c r="B509" s="228" t="s">
        <v>431</v>
      </c>
      <c r="C509" s="50" t="s">
        <v>85</v>
      </c>
      <c r="D509" s="59" t="s">
        <v>10</v>
      </c>
      <c r="E509" s="59">
        <v>6</v>
      </c>
      <c r="F509" s="59">
        <v>0.4</v>
      </c>
      <c r="G509" s="32">
        <f>VLOOKUP($B509,'[2]DUNG CU'!$B$3:$F$270,4,0)</f>
        <v>15000</v>
      </c>
      <c r="H509" s="32">
        <f t="shared" si="14"/>
        <v>96.15384615384616</v>
      </c>
      <c r="I509" s="32">
        <f t="shared" si="15"/>
        <v>38.461538461538467</v>
      </c>
    </row>
    <row r="510" spans="1:9" ht="20.25" customHeight="1" x14ac:dyDescent="0.25">
      <c r="A510" s="57" t="s">
        <v>8</v>
      </c>
      <c r="B510" s="228" t="s">
        <v>465</v>
      </c>
      <c r="C510" s="50" t="s">
        <v>125</v>
      </c>
      <c r="D510" s="59" t="s">
        <v>10</v>
      </c>
      <c r="E510" s="59">
        <v>24</v>
      </c>
      <c r="F510" s="59">
        <v>0.4</v>
      </c>
      <c r="G510" s="32">
        <f>VLOOKUP($B510,'[2]DUNG CU'!$B$3:$F$270,4,0)</f>
        <v>6360000</v>
      </c>
      <c r="H510" s="32">
        <f t="shared" si="14"/>
        <v>10192.307692307691</v>
      </c>
      <c r="I510" s="32">
        <f t="shared" si="15"/>
        <v>4076.9230769230767</v>
      </c>
    </row>
    <row r="511" spans="1:9" ht="20.25" customHeight="1" x14ac:dyDescent="0.25">
      <c r="A511" s="57" t="s">
        <v>8</v>
      </c>
      <c r="B511" s="228" t="s">
        <v>466</v>
      </c>
      <c r="C511" s="50" t="s">
        <v>126</v>
      </c>
      <c r="D511" s="59" t="s">
        <v>10</v>
      </c>
      <c r="E511" s="59">
        <v>24</v>
      </c>
      <c r="F511" s="59">
        <v>0.4</v>
      </c>
      <c r="G511" s="32">
        <f>VLOOKUP($B511,'[2]DUNG CU'!$B$3:$F$270,4,0)</f>
        <v>4500000</v>
      </c>
      <c r="H511" s="32">
        <f t="shared" si="14"/>
        <v>7211.5384615384619</v>
      </c>
      <c r="I511" s="32">
        <f t="shared" si="15"/>
        <v>2884.6153846153848</v>
      </c>
    </row>
    <row r="512" spans="1:9" ht="20.25" customHeight="1" x14ac:dyDescent="0.25">
      <c r="A512" s="57" t="s">
        <v>8</v>
      </c>
      <c r="B512" s="228" t="s">
        <v>467</v>
      </c>
      <c r="C512" s="50" t="s">
        <v>127</v>
      </c>
      <c r="D512" s="59" t="s">
        <v>10</v>
      </c>
      <c r="E512" s="59">
        <v>12</v>
      </c>
      <c r="F512" s="59">
        <v>0.4</v>
      </c>
      <c r="G512" s="32">
        <f>VLOOKUP($B512,'[2]DUNG CU'!$B$3:$F$270,4,0)</f>
        <v>1600000</v>
      </c>
      <c r="H512" s="32">
        <f t="shared" si="14"/>
        <v>5128.2051282051279</v>
      </c>
      <c r="I512" s="32">
        <f t="shared" si="15"/>
        <v>2051.2820512820513</v>
      </c>
    </row>
    <row r="513" spans="1:9" ht="20.25" customHeight="1" x14ac:dyDescent="0.25">
      <c r="A513" s="57" t="s">
        <v>8</v>
      </c>
      <c r="B513" s="228" t="s">
        <v>447</v>
      </c>
      <c r="C513" s="50" t="s">
        <v>103</v>
      </c>
      <c r="D513" s="59" t="s">
        <v>10</v>
      </c>
      <c r="E513" s="59">
        <v>6</v>
      </c>
      <c r="F513" s="59">
        <v>0.4</v>
      </c>
      <c r="G513" s="32">
        <f>VLOOKUP($B513,'[2]DUNG CU'!$B$3:$F$270,4,0)</f>
        <v>85000</v>
      </c>
      <c r="H513" s="32">
        <f t="shared" si="14"/>
        <v>544.87179487179492</v>
      </c>
      <c r="I513" s="32">
        <f t="shared" si="15"/>
        <v>217.94871794871798</v>
      </c>
    </row>
    <row r="514" spans="1:9" ht="20.25" customHeight="1" x14ac:dyDescent="0.25">
      <c r="A514" s="57" t="s">
        <v>8</v>
      </c>
      <c r="B514" s="228" t="s">
        <v>455</v>
      </c>
      <c r="C514" s="50" t="s">
        <v>113</v>
      </c>
      <c r="D514" s="59" t="s">
        <v>10</v>
      </c>
      <c r="E514" s="59">
        <v>6</v>
      </c>
      <c r="F514" s="59">
        <v>0.4</v>
      </c>
      <c r="G514" s="32">
        <f>VLOOKUP($B514,'[2]DUNG CU'!$B$3:$F$270,4,0)</f>
        <v>150000</v>
      </c>
      <c r="H514" s="32">
        <f t="shared" si="14"/>
        <v>961.53846153846155</v>
      </c>
      <c r="I514" s="32">
        <f t="shared" si="15"/>
        <v>384.61538461538464</v>
      </c>
    </row>
    <row r="515" spans="1:9" ht="20.25" customHeight="1" x14ac:dyDescent="0.25">
      <c r="A515" s="57" t="s">
        <v>8</v>
      </c>
      <c r="B515" s="228" t="s">
        <v>418</v>
      </c>
      <c r="C515" s="50" t="s">
        <v>20</v>
      </c>
      <c r="D515" s="59" t="s">
        <v>10</v>
      </c>
      <c r="E515" s="59">
        <v>6</v>
      </c>
      <c r="F515" s="59">
        <v>0.4</v>
      </c>
      <c r="G515" s="32">
        <f>VLOOKUP($B515,'[2]DUNG CU'!$B$3:$F$270,4,0)</f>
        <v>110000</v>
      </c>
      <c r="H515" s="32">
        <f t="shared" si="14"/>
        <v>705.12820512820508</v>
      </c>
      <c r="I515" s="32">
        <f t="shared" si="15"/>
        <v>282.05128205128204</v>
      </c>
    </row>
    <row r="516" spans="1:9" ht="20.25" customHeight="1" x14ac:dyDescent="0.25">
      <c r="A516" s="57" t="s">
        <v>8</v>
      </c>
      <c r="B516" s="228" t="s">
        <v>432</v>
      </c>
      <c r="C516" s="50" t="s">
        <v>86</v>
      </c>
      <c r="D516" s="59" t="s">
        <v>10</v>
      </c>
      <c r="E516" s="59">
        <v>6</v>
      </c>
      <c r="F516" s="59">
        <v>0.4</v>
      </c>
      <c r="G516" s="32">
        <f>VLOOKUP($B516,'[2]DUNG CU'!$B$3:$F$270,4,0)</f>
        <v>340000</v>
      </c>
      <c r="H516" s="32">
        <f t="shared" si="14"/>
        <v>2179.4871794871797</v>
      </c>
      <c r="I516" s="32">
        <f t="shared" si="15"/>
        <v>871.79487179487194</v>
      </c>
    </row>
    <row r="517" spans="1:9" ht="20.25" customHeight="1" x14ac:dyDescent="0.25">
      <c r="A517" s="57" t="s">
        <v>8</v>
      </c>
      <c r="B517" s="228" t="s">
        <v>452</v>
      </c>
      <c r="C517" s="50" t="s">
        <v>108</v>
      </c>
      <c r="D517" s="59" t="s">
        <v>10</v>
      </c>
      <c r="E517" s="59">
        <v>6</v>
      </c>
      <c r="F517" s="59">
        <v>0.4</v>
      </c>
      <c r="G517" s="32">
        <f>VLOOKUP($B517,'[2]DUNG CU'!$B$3:$F$270,4,0)</f>
        <v>700000</v>
      </c>
      <c r="H517" s="32">
        <f t="shared" si="14"/>
        <v>4487.1794871794873</v>
      </c>
      <c r="I517" s="32">
        <f t="shared" si="15"/>
        <v>1794.8717948717949</v>
      </c>
    </row>
    <row r="518" spans="1:9" ht="20.25" customHeight="1" x14ac:dyDescent="0.25">
      <c r="A518" s="57" t="s">
        <v>8</v>
      </c>
      <c r="B518" s="228" t="s">
        <v>453</v>
      </c>
      <c r="C518" s="50" t="s">
        <v>109</v>
      </c>
      <c r="D518" s="59" t="s">
        <v>10</v>
      </c>
      <c r="E518" s="59">
        <v>6</v>
      </c>
      <c r="F518" s="59">
        <v>0.4</v>
      </c>
      <c r="G518" s="32">
        <f>VLOOKUP($B518,'[2]DUNG CU'!$B$3:$F$270,4,0)</f>
        <v>1000</v>
      </c>
      <c r="H518" s="32">
        <f t="shared" ref="H518:H580" si="16">G518/(E518*26)</f>
        <v>6.4102564102564106</v>
      </c>
      <c r="I518" s="32">
        <f t="shared" ref="I518:I580" si="17">H518*F518</f>
        <v>2.5641025641025643</v>
      </c>
    </row>
    <row r="519" spans="1:9" ht="20.25" customHeight="1" x14ac:dyDescent="0.25">
      <c r="A519" s="57" t="s">
        <v>8</v>
      </c>
      <c r="B519" s="228" t="s">
        <v>433</v>
      </c>
      <c r="C519" s="50" t="s">
        <v>87</v>
      </c>
      <c r="D519" s="59" t="s">
        <v>10</v>
      </c>
      <c r="E519" s="59">
        <v>12</v>
      </c>
      <c r="F519" s="59">
        <v>0.08</v>
      </c>
      <c r="G519" s="32">
        <f>VLOOKUP($B519,'[2]DUNG CU'!$B$3:$F$270,4,0)</f>
        <v>30000</v>
      </c>
      <c r="H519" s="32">
        <f t="shared" si="16"/>
        <v>96.15384615384616</v>
      </c>
      <c r="I519" s="32">
        <f t="shared" si="17"/>
        <v>7.6923076923076934</v>
      </c>
    </row>
    <row r="520" spans="1:9" ht="20.25" customHeight="1" x14ac:dyDescent="0.25">
      <c r="A520" s="57" t="s">
        <v>8</v>
      </c>
      <c r="B520" s="228" t="s">
        <v>417</v>
      </c>
      <c r="C520" s="50" t="s">
        <v>18</v>
      </c>
      <c r="D520" s="59" t="s">
        <v>19</v>
      </c>
      <c r="E520" s="59">
        <v>0.3</v>
      </c>
      <c r="F520" s="59">
        <v>0.01</v>
      </c>
      <c r="G520" s="32">
        <f>VLOOKUP($B520,'[2]DUNG CU'!$B$3:$F$270,4,0)</f>
        <v>80000</v>
      </c>
      <c r="H520" s="32">
        <f t="shared" si="16"/>
        <v>10256.410256410256</v>
      </c>
      <c r="I520" s="32">
        <f t="shared" si="17"/>
        <v>102.56410256410255</v>
      </c>
    </row>
    <row r="521" spans="1:9" ht="20.25" customHeight="1" x14ac:dyDescent="0.25">
      <c r="A521" s="57" t="s">
        <v>8</v>
      </c>
      <c r="B521" s="228" t="s">
        <v>434</v>
      </c>
      <c r="C521" s="50" t="s">
        <v>88</v>
      </c>
      <c r="D521" s="59" t="s">
        <v>19</v>
      </c>
      <c r="E521" s="59">
        <v>0.3</v>
      </c>
      <c r="F521" s="59">
        <v>0.01</v>
      </c>
      <c r="G521" s="32">
        <f>VLOOKUP($B521,'[2]DUNG CU'!$B$3:$F$270,4,0)</f>
        <v>200000</v>
      </c>
      <c r="H521" s="32">
        <f t="shared" si="16"/>
        <v>25641.025641025641</v>
      </c>
      <c r="I521" s="32">
        <f t="shared" si="17"/>
        <v>256.41025641025641</v>
      </c>
    </row>
    <row r="522" spans="1:9" ht="20.25" customHeight="1" x14ac:dyDescent="0.25">
      <c r="A522" s="57" t="s">
        <v>8</v>
      </c>
      <c r="B522" s="228" t="s">
        <v>435</v>
      </c>
      <c r="C522" s="50" t="s">
        <v>89</v>
      </c>
      <c r="D522" s="59" t="s">
        <v>10</v>
      </c>
      <c r="E522" s="59">
        <v>36</v>
      </c>
      <c r="F522" s="59">
        <v>0.08</v>
      </c>
      <c r="G522" s="32">
        <f>VLOOKUP($B522,'[2]DUNG CU'!$B$3:$F$270,4,0)</f>
        <v>500000</v>
      </c>
      <c r="H522" s="32">
        <f t="shared" si="16"/>
        <v>534.18803418803418</v>
      </c>
      <c r="I522" s="32">
        <f t="shared" si="17"/>
        <v>42.735042735042732</v>
      </c>
    </row>
    <row r="523" spans="1:9" ht="20.25" customHeight="1" x14ac:dyDescent="0.25">
      <c r="A523" s="57" t="s">
        <v>8</v>
      </c>
      <c r="B523" s="228" t="s">
        <v>436</v>
      </c>
      <c r="C523" s="50" t="s">
        <v>90</v>
      </c>
      <c r="D523" s="59" t="s">
        <v>10</v>
      </c>
      <c r="E523" s="59">
        <v>36</v>
      </c>
      <c r="F523" s="59">
        <v>0.08</v>
      </c>
      <c r="G523" s="32">
        <f>VLOOKUP($B523,'[2]DUNG CU'!$B$3:$F$270,4,0)</f>
        <v>250000</v>
      </c>
      <c r="H523" s="32">
        <f t="shared" si="16"/>
        <v>267.09401709401709</v>
      </c>
      <c r="I523" s="32">
        <f t="shared" si="17"/>
        <v>21.367521367521366</v>
      </c>
    </row>
    <row r="524" spans="1:9" ht="20.25" customHeight="1" x14ac:dyDescent="0.25">
      <c r="A524" s="57" t="s">
        <v>8</v>
      </c>
      <c r="B524" s="228" t="s">
        <v>437</v>
      </c>
      <c r="C524" s="50" t="s">
        <v>91</v>
      </c>
      <c r="D524" s="59" t="s">
        <v>10</v>
      </c>
      <c r="E524" s="59">
        <v>60</v>
      </c>
      <c r="F524" s="59">
        <v>4.0000000000000001E-3</v>
      </c>
      <c r="G524" s="32">
        <f>VLOOKUP($B524,'[2]DUNG CU'!$B$3:$F$270,4,0)</f>
        <v>3000000</v>
      </c>
      <c r="H524" s="32">
        <f t="shared" si="16"/>
        <v>1923.0769230769231</v>
      </c>
      <c r="I524" s="32">
        <f t="shared" si="17"/>
        <v>7.6923076923076925</v>
      </c>
    </row>
    <row r="525" spans="1:9" ht="20.25" customHeight="1" x14ac:dyDescent="0.25">
      <c r="A525" s="57" t="s">
        <v>8</v>
      </c>
      <c r="B525" s="228" t="s">
        <v>438</v>
      </c>
      <c r="C525" s="50" t="s">
        <v>92</v>
      </c>
      <c r="D525" s="59" t="s">
        <v>10</v>
      </c>
      <c r="E525" s="59">
        <v>36</v>
      </c>
      <c r="F525" s="59">
        <v>0.03</v>
      </c>
      <c r="G525" s="32">
        <f>VLOOKUP($B525,'[2]DUNG CU'!$B$3:$F$270,4,0)</f>
        <v>1500000</v>
      </c>
      <c r="H525" s="32">
        <f t="shared" si="16"/>
        <v>1602.5641025641025</v>
      </c>
      <c r="I525" s="32">
        <f t="shared" si="17"/>
        <v>48.076923076923073</v>
      </c>
    </row>
    <row r="526" spans="1:9" ht="20.25" customHeight="1" x14ac:dyDescent="0.25">
      <c r="A526" s="57" t="s">
        <v>8</v>
      </c>
      <c r="B526" s="228" t="s">
        <v>439</v>
      </c>
      <c r="C526" s="50" t="s">
        <v>93</v>
      </c>
      <c r="D526" s="59" t="s">
        <v>31</v>
      </c>
      <c r="E526" s="59">
        <v>24</v>
      </c>
      <c r="F526" s="59">
        <v>0.4</v>
      </c>
      <c r="G526" s="32">
        <f>VLOOKUP($B526,'[2]DUNG CU'!$B$3:$F$270,4,0)</f>
        <v>40000</v>
      </c>
      <c r="H526" s="32">
        <f t="shared" si="16"/>
        <v>64.102564102564102</v>
      </c>
      <c r="I526" s="32">
        <f t="shared" si="17"/>
        <v>25.641025641025642</v>
      </c>
    </row>
    <row r="527" spans="1:9" ht="20.25" customHeight="1" x14ac:dyDescent="0.25">
      <c r="A527" s="57" t="s">
        <v>8</v>
      </c>
      <c r="B527" s="228" t="s">
        <v>440</v>
      </c>
      <c r="C527" s="50" t="s">
        <v>94</v>
      </c>
      <c r="D527" s="59" t="s">
        <v>10</v>
      </c>
      <c r="E527" s="59">
        <v>72</v>
      </c>
      <c r="F527" s="59">
        <v>0.12</v>
      </c>
      <c r="G527" s="32">
        <f>VLOOKUP($B527,'[2]DUNG CU'!$B$3:$F$270,4,0)</f>
        <v>3800000</v>
      </c>
      <c r="H527" s="32">
        <f t="shared" si="16"/>
        <v>2029.91452991453</v>
      </c>
      <c r="I527" s="32">
        <f t="shared" si="17"/>
        <v>243.58974358974359</v>
      </c>
    </row>
    <row r="528" spans="1:9" ht="20.25" customHeight="1" x14ac:dyDescent="0.25">
      <c r="A528" s="57" t="s">
        <v>8</v>
      </c>
      <c r="B528" s="228" t="s">
        <v>441</v>
      </c>
      <c r="C528" s="50" t="s">
        <v>95</v>
      </c>
      <c r="D528" s="59" t="s">
        <v>10</v>
      </c>
      <c r="E528" s="59">
        <v>72</v>
      </c>
      <c r="F528" s="59">
        <v>0.2</v>
      </c>
      <c r="G528" s="32">
        <f>VLOOKUP($B528,'[2]DUNG CU'!$B$3:$F$270,4,0)</f>
        <v>2850000</v>
      </c>
      <c r="H528" s="32">
        <f t="shared" si="16"/>
        <v>1522.4358974358975</v>
      </c>
      <c r="I528" s="32">
        <f t="shared" si="17"/>
        <v>304.4871794871795</v>
      </c>
    </row>
    <row r="529" spans="1:9" ht="20.25" customHeight="1" x14ac:dyDescent="0.25">
      <c r="A529" s="57" t="s">
        <v>8</v>
      </c>
      <c r="B529" s="228" t="s">
        <v>442</v>
      </c>
      <c r="C529" s="50" t="s">
        <v>96</v>
      </c>
      <c r="D529" s="59" t="s">
        <v>10</v>
      </c>
      <c r="E529" s="59">
        <v>72</v>
      </c>
      <c r="F529" s="59">
        <v>0.4</v>
      </c>
      <c r="G529" s="32">
        <f>VLOOKUP($B529,'[2]DUNG CU'!$B$3:$F$270,4,0)</f>
        <v>80000</v>
      </c>
      <c r="H529" s="32">
        <f t="shared" si="16"/>
        <v>42.735042735042732</v>
      </c>
      <c r="I529" s="32">
        <f t="shared" si="17"/>
        <v>17.094017094017094</v>
      </c>
    </row>
    <row r="530" spans="1:9" ht="20.25" customHeight="1" x14ac:dyDescent="0.25">
      <c r="A530" s="57" t="s">
        <v>8</v>
      </c>
      <c r="B530" s="228" t="s">
        <v>443</v>
      </c>
      <c r="C530" s="50" t="s">
        <v>97</v>
      </c>
      <c r="D530" s="59" t="s">
        <v>98</v>
      </c>
      <c r="E530" s="59" t="s">
        <v>8</v>
      </c>
      <c r="F530" s="59">
        <v>0.76900000000000002</v>
      </c>
      <c r="G530" s="32">
        <f>VLOOKUP($B530,'[2]DUNG CU'!$B$3:$F$270,4,0)</f>
        <v>1755</v>
      </c>
      <c r="H530" s="32"/>
      <c r="I530" s="32">
        <f>F530*G530</f>
        <v>1349.595</v>
      </c>
    </row>
    <row r="531" spans="1:9" ht="20.25" customHeight="1" x14ac:dyDescent="0.25">
      <c r="A531" s="61"/>
      <c r="B531" s="229"/>
      <c r="C531" s="296" t="s">
        <v>705</v>
      </c>
      <c r="D531" s="63"/>
      <c r="E531" s="63"/>
      <c r="F531" s="64">
        <v>0.1</v>
      </c>
      <c r="G531" s="116"/>
      <c r="H531" s="116"/>
      <c r="I531" s="116">
        <f>SUM(I501:I530)*F531</f>
        <v>2505.0022350427353</v>
      </c>
    </row>
    <row r="532" spans="1:9" ht="20.25" customHeight="1" x14ac:dyDescent="0.25">
      <c r="A532" s="41">
        <v>24</v>
      </c>
      <c r="B532" s="41" t="s">
        <v>175</v>
      </c>
      <c r="C532" s="483" t="s">
        <v>176</v>
      </c>
      <c r="D532" s="483"/>
      <c r="E532" s="483"/>
      <c r="F532" s="483"/>
      <c r="G532" s="85"/>
      <c r="H532" s="85"/>
      <c r="I532" s="81">
        <f>ROUND(SUM(I533:I559),0)</f>
        <v>97598</v>
      </c>
    </row>
    <row r="533" spans="1:9" ht="20.25" customHeight="1" x14ac:dyDescent="0.25">
      <c r="A533" s="74" t="s">
        <v>8</v>
      </c>
      <c r="B533" s="227" t="s">
        <v>420</v>
      </c>
      <c r="C533" s="67" t="s">
        <v>30</v>
      </c>
      <c r="D533" s="68" t="s">
        <v>10</v>
      </c>
      <c r="E533" s="68">
        <v>6</v>
      </c>
      <c r="F533" s="68">
        <v>1.6</v>
      </c>
      <c r="G533" s="115">
        <f>VLOOKUP($B533,'[2]DUNG CU'!$B$3:$F$270,4,0)</f>
        <v>55000</v>
      </c>
      <c r="H533" s="115">
        <f t="shared" si="16"/>
        <v>352.56410256410254</v>
      </c>
      <c r="I533" s="115">
        <f t="shared" si="17"/>
        <v>564.10256410256409</v>
      </c>
    </row>
    <row r="534" spans="1:9" ht="20.25" customHeight="1" x14ac:dyDescent="0.25">
      <c r="A534" s="57" t="s">
        <v>8</v>
      </c>
      <c r="B534" s="228" t="s">
        <v>445</v>
      </c>
      <c r="C534" s="50" t="s">
        <v>101</v>
      </c>
      <c r="D534" s="59" t="s">
        <v>10</v>
      </c>
      <c r="E534" s="59">
        <v>6</v>
      </c>
      <c r="F534" s="59">
        <v>1.6</v>
      </c>
      <c r="G534" s="32">
        <f>VLOOKUP($B534,'[2]DUNG CU'!$B$3:$F$270,4,0)</f>
        <v>3500000</v>
      </c>
      <c r="H534" s="32">
        <f t="shared" si="16"/>
        <v>22435.897435897437</v>
      </c>
      <c r="I534" s="32">
        <f t="shared" si="17"/>
        <v>35897.435897435898</v>
      </c>
    </row>
    <row r="535" spans="1:9" ht="20.25" customHeight="1" x14ac:dyDescent="0.25">
      <c r="A535" s="57" t="s">
        <v>8</v>
      </c>
      <c r="B535" s="228" t="s">
        <v>478</v>
      </c>
      <c r="C535" s="50" t="s">
        <v>145</v>
      </c>
      <c r="D535" s="59" t="s">
        <v>10</v>
      </c>
      <c r="E535" s="59">
        <v>6</v>
      </c>
      <c r="F535" s="59">
        <v>1.6</v>
      </c>
      <c r="G535" s="32">
        <f>VLOOKUP($B535,'[2]DUNG CU'!$B$3:$F$270,4,0)</f>
        <v>70000</v>
      </c>
      <c r="H535" s="32">
        <f t="shared" si="16"/>
        <v>448.71794871794873</v>
      </c>
      <c r="I535" s="32">
        <f t="shared" si="17"/>
        <v>717.94871794871801</v>
      </c>
    </row>
    <row r="536" spans="1:9" ht="20.25" customHeight="1" x14ac:dyDescent="0.25">
      <c r="A536" s="57" t="s">
        <v>8</v>
      </c>
      <c r="B536" s="228" t="s">
        <v>418</v>
      </c>
      <c r="C536" s="50" t="s">
        <v>20</v>
      </c>
      <c r="D536" s="59" t="s">
        <v>10</v>
      </c>
      <c r="E536" s="59">
        <v>6</v>
      </c>
      <c r="F536" s="59">
        <v>1.6</v>
      </c>
      <c r="G536" s="32">
        <f>VLOOKUP($B536,'[2]DUNG CU'!$B$3:$F$270,4,0)</f>
        <v>110000</v>
      </c>
      <c r="H536" s="32">
        <f t="shared" si="16"/>
        <v>705.12820512820508</v>
      </c>
      <c r="I536" s="32">
        <f t="shared" si="17"/>
        <v>1128.2051282051282</v>
      </c>
    </row>
    <row r="537" spans="1:9" ht="20.25" customHeight="1" x14ac:dyDescent="0.25">
      <c r="A537" s="71" t="s">
        <v>8</v>
      </c>
      <c r="B537" s="231" t="s">
        <v>486</v>
      </c>
      <c r="C537" s="110" t="s">
        <v>177</v>
      </c>
      <c r="D537" s="113" t="s">
        <v>10</v>
      </c>
      <c r="E537" s="113">
        <v>6</v>
      </c>
      <c r="F537" s="113">
        <v>1.6</v>
      </c>
      <c r="G537" s="34">
        <f>VLOOKUP($B537,'[2]DUNG CU'!$B$3:$F$270,4,0)</f>
        <v>160000</v>
      </c>
      <c r="H537" s="34">
        <f t="shared" si="16"/>
        <v>1025.6410256410256</v>
      </c>
      <c r="I537" s="34">
        <f t="shared" si="17"/>
        <v>1641.0256410256411</v>
      </c>
    </row>
    <row r="538" spans="1:9" ht="20.25" customHeight="1" x14ac:dyDescent="0.25">
      <c r="A538" s="74" t="s">
        <v>8</v>
      </c>
      <c r="B538" s="227" t="s">
        <v>463</v>
      </c>
      <c r="C538" s="67" t="s">
        <v>123</v>
      </c>
      <c r="D538" s="68" t="s">
        <v>10</v>
      </c>
      <c r="E538" s="68">
        <v>6</v>
      </c>
      <c r="F538" s="68">
        <v>1.6</v>
      </c>
      <c r="G538" s="115">
        <f>VLOOKUP($B538,'[2]DUNG CU'!$B$3:$F$270,4,0)</f>
        <v>200000</v>
      </c>
      <c r="H538" s="115">
        <f t="shared" si="16"/>
        <v>1282.051282051282</v>
      </c>
      <c r="I538" s="115">
        <f t="shared" si="17"/>
        <v>2051.2820512820513</v>
      </c>
    </row>
    <row r="539" spans="1:9" ht="20.25" customHeight="1" x14ac:dyDescent="0.25">
      <c r="A539" s="57" t="s">
        <v>8</v>
      </c>
      <c r="B539" s="228" t="s">
        <v>428</v>
      </c>
      <c r="C539" s="50" t="s">
        <v>82</v>
      </c>
      <c r="D539" s="59" t="s">
        <v>10</v>
      </c>
      <c r="E539" s="59">
        <v>6</v>
      </c>
      <c r="F539" s="59">
        <v>1.6</v>
      </c>
      <c r="G539" s="32">
        <f>VLOOKUP($B539,'[2]DUNG CU'!$B$3:$F$270,4,0)</f>
        <v>44000</v>
      </c>
      <c r="H539" s="32">
        <f t="shared" si="16"/>
        <v>282.05128205128204</v>
      </c>
      <c r="I539" s="32">
        <f t="shared" si="17"/>
        <v>451.28205128205127</v>
      </c>
    </row>
    <row r="540" spans="1:9" ht="20.25" customHeight="1" x14ac:dyDescent="0.25">
      <c r="A540" s="57" t="s">
        <v>8</v>
      </c>
      <c r="B540" s="228" t="s">
        <v>431</v>
      </c>
      <c r="C540" s="50" t="s">
        <v>85</v>
      </c>
      <c r="D540" s="59" t="s">
        <v>10</v>
      </c>
      <c r="E540" s="59">
        <v>6</v>
      </c>
      <c r="F540" s="59">
        <v>1.6</v>
      </c>
      <c r="G540" s="32">
        <f>VLOOKUP($B540,'[2]DUNG CU'!$B$3:$F$270,4,0)</f>
        <v>15000</v>
      </c>
      <c r="H540" s="32">
        <f t="shared" si="16"/>
        <v>96.15384615384616</v>
      </c>
      <c r="I540" s="32">
        <f t="shared" si="17"/>
        <v>153.84615384615387</v>
      </c>
    </row>
    <row r="541" spans="1:9" ht="20.25" customHeight="1" x14ac:dyDescent="0.25">
      <c r="A541" s="57" t="s">
        <v>8</v>
      </c>
      <c r="B541" s="228" t="s">
        <v>426</v>
      </c>
      <c r="C541" s="50" t="s">
        <v>80</v>
      </c>
      <c r="D541" s="59" t="s">
        <v>10</v>
      </c>
      <c r="E541" s="59">
        <v>6</v>
      </c>
      <c r="F541" s="59">
        <v>1.6</v>
      </c>
      <c r="G541" s="32">
        <f>VLOOKUP($B541,'[2]DUNG CU'!$B$3:$F$270,4,0)</f>
        <v>88000</v>
      </c>
      <c r="H541" s="32">
        <f t="shared" si="16"/>
        <v>564.10256410256409</v>
      </c>
      <c r="I541" s="32">
        <f t="shared" si="17"/>
        <v>902.56410256410254</v>
      </c>
    </row>
    <row r="542" spans="1:9" ht="20.25" customHeight="1" x14ac:dyDescent="0.25">
      <c r="A542" s="57" t="s">
        <v>8</v>
      </c>
      <c r="B542" s="228" t="s">
        <v>455</v>
      </c>
      <c r="C542" s="50" t="s">
        <v>113</v>
      </c>
      <c r="D542" s="59" t="s">
        <v>10</v>
      </c>
      <c r="E542" s="59">
        <v>6</v>
      </c>
      <c r="F542" s="59">
        <v>1.6</v>
      </c>
      <c r="G542" s="32">
        <f>VLOOKUP($B542,'[2]DUNG CU'!$B$3:$F$270,4,0)</f>
        <v>150000</v>
      </c>
      <c r="H542" s="32">
        <f t="shared" si="16"/>
        <v>961.53846153846155</v>
      </c>
      <c r="I542" s="32">
        <f t="shared" si="17"/>
        <v>1538.4615384615386</v>
      </c>
    </row>
    <row r="543" spans="1:9" ht="20.25" customHeight="1" x14ac:dyDescent="0.25">
      <c r="A543" s="57" t="s">
        <v>8</v>
      </c>
      <c r="B543" s="228" t="s">
        <v>474</v>
      </c>
      <c r="C543" s="50" t="s">
        <v>135</v>
      </c>
      <c r="D543" s="59" t="s">
        <v>10</v>
      </c>
      <c r="E543" s="59">
        <v>6</v>
      </c>
      <c r="F543" s="59">
        <v>1.6</v>
      </c>
      <c r="G543" s="32">
        <f>VLOOKUP($B543,'[2]DUNG CU'!$B$3:$F$270,4,0)</f>
        <v>70000</v>
      </c>
      <c r="H543" s="32">
        <f t="shared" si="16"/>
        <v>448.71794871794873</v>
      </c>
      <c r="I543" s="32">
        <f t="shared" si="17"/>
        <v>717.94871794871801</v>
      </c>
    </row>
    <row r="544" spans="1:9" ht="20.25" customHeight="1" x14ac:dyDescent="0.25">
      <c r="A544" s="57" t="s">
        <v>8</v>
      </c>
      <c r="B544" s="228" t="s">
        <v>487</v>
      </c>
      <c r="C544" s="50" t="s">
        <v>178</v>
      </c>
      <c r="D544" s="59" t="s">
        <v>10</v>
      </c>
      <c r="E544" s="59">
        <v>12</v>
      </c>
      <c r="F544" s="59">
        <v>1.6</v>
      </c>
      <c r="G544" s="32">
        <f>VLOOKUP($B544,'[2]DUNG CU'!$B$3:$F$270,4,0)</f>
        <v>3000000</v>
      </c>
      <c r="H544" s="32">
        <f t="shared" si="16"/>
        <v>9615.3846153846152</v>
      </c>
      <c r="I544" s="32">
        <f t="shared" si="17"/>
        <v>15384.615384615385</v>
      </c>
    </row>
    <row r="545" spans="1:9" ht="20.25" customHeight="1" x14ac:dyDescent="0.25">
      <c r="A545" s="57" t="s">
        <v>8</v>
      </c>
      <c r="B545" s="228" t="s">
        <v>432</v>
      </c>
      <c r="C545" s="50" t="s">
        <v>86</v>
      </c>
      <c r="D545" s="59" t="s">
        <v>10</v>
      </c>
      <c r="E545" s="59">
        <v>6</v>
      </c>
      <c r="F545" s="59">
        <v>1.6</v>
      </c>
      <c r="G545" s="32">
        <f>VLOOKUP($B545,'[2]DUNG CU'!$B$3:$F$270,4,0)</f>
        <v>340000</v>
      </c>
      <c r="H545" s="32">
        <f t="shared" si="16"/>
        <v>2179.4871794871797</v>
      </c>
      <c r="I545" s="32">
        <f t="shared" si="17"/>
        <v>3487.1794871794878</v>
      </c>
    </row>
    <row r="546" spans="1:9" ht="20.25" customHeight="1" x14ac:dyDescent="0.25">
      <c r="A546" s="57" t="s">
        <v>8</v>
      </c>
      <c r="B546" s="228" t="s">
        <v>488</v>
      </c>
      <c r="C546" s="50" t="s">
        <v>179</v>
      </c>
      <c r="D546" s="59" t="s">
        <v>10</v>
      </c>
      <c r="E546" s="59">
        <v>6</v>
      </c>
      <c r="F546" s="59">
        <v>1.6</v>
      </c>
      <c r="G546" s="32">
        <f>VLOOKUP($B546,'[2]DUNG CU'!$B$3:$F$270,4,0)</f>
        <v>1750000</v>
      </c>
      <c r="H546" s="32">
        <f t="shared" si="16"/>
        <v>11217.948717948719</v>
      </c>
      <c r="I546" s="32">
        <f t="shared" si="17"/>
        <v>17948.717948717949</v>
      </c>
    </row>
    <row r="547" spans="1:9" ht="20.25" customHeight="1" x14ac:dyDescent="0.25">
      <c r="A547" s="57" t="s">
        <v>8</v>
      </c>
      <c r="B547" s="228" t="s">
        <v>433</v>
      </c>
      <c r="C547" s="50" t="s">
        <v>87</v>
      </c>
      <c r="D547" s="59" t="s">
        <v>10</v>
      </c>
      <c r="E547" s="59">
        <v>12</v>
      </c>
      <c r="F547" s="59">
        <v>0.08</v>
      </c>
      <c r="G547" s="32">
        <f>VLOOKUP($B547,'[2]DUNG CU'!$B$3:$F$270,4,0)</f>
        <v>30000</v>
      </c>
      <c r="H547" s="32">
        <f t="shared" si="16"/>
        <v>96.15384615384616</v>
      </c>
      <c r="I547" s="32">
        <f t="shared" si="17"/>
        <v>7.6923076923076934</v>
      </c>
    </row>
    <row r="548" spans="1:9" ht="20.25" customHeight="1" x14ac:dyDescent="0.25">
      <c r="A548" s="57" t="s">
        <v>8</v>
      </c>
      <c r="B548" s="228" t="s">
        <v>417</v>
      </c>
      <c r="C548" s="50" t="s">
        <v>18</v>
      </c>
      <c r="D548" s="59" t="s">
        <v>19</v>
      </c>
      <c r="E548" s="59">
        <v>0.3</v>
      </c>
      <c r="F548" s="59">
        <v>0.01</v>
      </c>
      <c r="G548" s="32">
        <f>VLOOKUP($B548,'[2]DUNG CU'!$B$3:$F$270,4,0)</f>
        <v>80000</v>
      </c>
      <c r="H548" s="32">
        <f t="shared" si="16"/>
        <v>10256.410256410256</v>
      </c>
      <c r="I548" s="32">
        <f t="shared" si="17"/>
        <v>102.56410256410255</v>
      </c>
    </row>
    <row r="549" spans="1:9" ht="20.25" customHeight="1" x14ac:dyDescent="0.25">
      <c r="A549" s="57" t="s">
        <v>8</v>
      </c>
      <c r="B549" s="228" t="s">
        <v>434</v>
      </c>
      <c r="C549" s="50" t="s">
        <v>88</v>
      </c>
      <c r="D549" s="59" t="s">
        <v>19</v>
      </c>
      <c r="E549" s="59">
        <v>0.3</v>
      </c>
      <c r="F549" s="59">
        <v>0.01</v>
      </c>
      <c r="G549" s="32">
        <f>VLOOKUP($B549,'[2]DUNG CU'!$B$3:$F$270,4,0)</f>
        <v>200000</v>
      </c>
      <c r="H549" s="32">
        <f t="shared" si="16"/>
        <v>25641.025641025641</v>
      </c>
      <c r="I549" s="32">
        <f t="shared" si="17"/>
        <v>256.41025641025641</v>
      </c>
    </row>
    <row r="550" spans="1:9" ht="20.25" customHeight="1" x14ac:dyDescent="0.25">
      <c r="A550" s="57" t="s">
        <v>8</v>
      </c>
      <c r="B550" s="228" t="s">
        <v>435</v>
      </c>
      <c r="C550" s="50" t="s">
        <v>89</v>
      </c>
      <c r="D550" s="59" t="s">
        <v>10</v>
      </c>
      <c r="E550" s="59">
        <v>36</v>
      </c>
      <c r="F550" s="59">
        <v>0.26700000000000002</v>
      </c>
      <c r="G550" s="32">
        <f>VLOOKUP($B550,'[2]DUNG CU'!$B$3:$F$270,4,0)</f>
        <v>500000</v>
      </c>
      <c r="H550" s="32">
        <f t="shared" si="16"/>
        <v>534.18803418803418</v>
      </c>
      <c r="I550" s="32">
        <f t="shared" si="17"/>
        <v>142.62820512820514</v>
      </c>
    </row>
    <row r="551" spans="1:9" ht="20.25" customHeight="1" x14ac:dyDescent="0.25">
      <c r="A551" s="57" t="s">
        <v>8</v>
      </c>
      <c r="B551" s="228" t="s">
        <v>436</v>
      </c>
      <c r="C551" s="50" t="s">
        <v>90</v>
      </c>
      <c r="D551" s="59" t="s">
        <v>10</v>
      </c>
      <c r="E551" s="59">
        <v>36</v>
      </c>
      <c r="F551" s="59">
        <v>0.26700000000000002</v>
      </c>
      <c r="G551" s="32">
        <f>VLOOKUP($B551,'[2]DUNG CU'!$B$3:$F$270,4,0)</f>
        <v>250000</v>
      </c>
      <c r="H551" s="32">
        <f t="shared" si="16"/>
        <v>267.09401709401709</v>
      </c>
      <c r="I551" s="32">
        <f t="shared" si="17"/>
        <v>71.314102564102569</v>
      </c>
    </row>
    <row r="552" spans="1:9" ht="20.25" customHeight="1" x14ac:dyDescent="0.25">
      <c r="A552" s="57" t="s">
        <v>8</v>
      </c>
      <c r="B552" s="228" t="s">
        <v>437</v>
      </c>
      <c r="C552" s="50" t="s">
        <v>91</v>
      </c>
      <c r="D552" s="59" t="s">
        <v>10</v>
      </c>
      <c r="E552" s="59">
        <v>60</v>
      </c>
      <c r="F552" s="59">
        <v>1.2999999999999999E-2</v>
      </c>
      <c r="G552" s="32">
        <f>VLOOKUP($B552,'[2]DUNG CU'!$B$3:$F$270,4,0)</f>
        <v>3000000</v>
      </c>
      <c r="H552" s="32">
        <f t="shared" si="16"/>
        <v>1923.0769230769231</v>
      </c>
      <c r="I552" s="32">
        <f t="shared" si="17"/>
        <v>25</v>
      </c>
    </row>
    <row r="553" spans="1:9" ht="20.25" customHeight="1" x14ac:dyDescent="0.25">
      <c r="A553" s="57" t="s">
        <v>8</v>
      </c>
      <c r="B553" s="228" t="s">
        <v>438</v>
      </c>
      <c r="C553" s="50" t="s">
        <v>92</v>
      </c>
      <c r="D553" s="59" t="s">
        <v>10</v>
      </c>
      <c r="E553" s="59">
        <v>36</v>
      </c>
      <c r="F553" s="59">
        <v>0.1</v>
      </c>
      <c r="G553" s="32">
        <f>VLOOKUP($B553,'[2]DUNG CU'!$B$3:$F$270,4,0)</f>
        <v>1500000</v>
      </c>
      <c r="H553" s="32">
        <f t="shared" si="16"/>
        <v>1602.5641025641025</v>
      </c>
      <c r="I553" s="32">
        <f t="shared" si="17"/>
        <v>160.25641025641028</v>
      </c>
    </row>
    <row r="554" spans="1:9" ht="20.25" customHeight="1" x14ac:dyDescent="0.25">
      <c r="A554" s="57" t="s">
        <v>8</v>
      </c>
      <c r="B554" s="228" t="s">
        <v>439</v>
      </c>
      <c r="C554" s="50" t="s">
        <v>93</v>
      </c>
      <c r="D554" s="59" t="s">
        <v>31</v>
      </c>
      <c r="E554" s="59">
        <v>24</v>
      </c>
      <c r="F554" s="59">
        <v>1.6</v>
      </c>
      <c r="G554" s="32">
        <f>VLOOKUP($B554,'[2]DUNG CU'!$B$3:$F$270,4,0)</f>
        <v>40000</v>
      </c>
      <c r="H554" s="32">
        <f t="shared" si="16"/>
        <v>64.102564102564102</v>
      </c>
      <c r="I554" s="32">
        <f t="shared" si="17"/>
        <v>102.56410256410257</v>
      </c>
    </row>
    <row r="555" spans="1:9" ht="20.25" customHeight="1" x14ac:dyDescent="0.25">
      <c r="A555" s="57" t="s">
        <v>8</v>
      </c>
      <c r="B555" s="228" t="s">
        <v>440</v>
      </c>
      <c r="C555" s="50" t="s">
        <v>94</v>
      </c>
      <c r="D555" s="59" t="s">
        <v>10</v>
      </c>
      <c r="E555" s="59">
        <v>72</v>
      </c>
      <c r="F555" s="59">
        <v>0.4</v>
      </c>
      <c r="G555" s="32">
        <f>VLOOKUP($B555,'[2]DUNG CU'!$B$3:$F$270,4,0)</f>
        <v>3800000</v>
      </c>
      <c r="H555" s="32">
        <f t="shared" si="16"/>
        <v>2029.91452991453</v>
      </c>
      <c r="I555" s="32">
        <f t="shared" si="17"/>
        <v>811.96581196581201</v>
      </c>
    </row>
    <row r="556" spans="1:9" ht="20.25" customHeight="1" x14ac:dyDescent="0.25">
      <c r="A556" s="57" t="s">
        <v>8</v>
      </c>
      <c r="B556" s="228" t="s">
        <v>441</v>
      </c>
      <c r="C556" s="50" t="s">
        <v>95</v>
      </c>
      <c r="D556" s="59" t="s">
        <v>10</v>
      </c>
      <c r="E556" s="59">
        <v>72</v>
      </c>
      <c r="F556" s="59">
        <v>0.2</v>
      </c>
      <c r="G556" s="32">
        <f>VLOOKUP($B556,'[2]DUNG CU'!$B$3:$F$270,4,0)</f>
        <v>2850000</v>
      </c>
      <c r="H556" s="32">
        <f t="shared" si="16"/>
        <v>1522.4358974358975</v>
      </c>
      <c r="I556" s="32">
        <f t="shared" si="17"/>
        <v>304.4871794871795</v>
      </c>
    </row>
    <row r="557" spans="1:9" ht="20.25" customHeight="1" x14ac:dyDescent="0.25">
      <c r="A557" s="57" t="s">
        <v>8</v>
      </c>
      <c r="B557" s="228" t="s">
        <v>442</v>
      </c>
      <c r="C557" s="50" t="s">
        <v>96</v>
      </c>
      <c r="D557" s="59" t="s">
        <v>10</v>
      </c>
      <c r="E557" s="59">
        <v>72</v>
      </c>
      <c r="F557" s="59">
        <v>1.6</v>
      </c>
      <c r="G557" s="32">
        <f>VLOOKUP($B557,'[2]DUNG CU'!$B$3:$F$270,4,0)</f>
        <v>80000</v>
      </c>
      <c r="H557" s="32">
        <f t="shared" si="16"/>
        <v>42.735042735042732</v>
      </c>
      <c r="I557" s="32">
        <f t="shared" si="17"/>
        <v>68.376068376068375</v>
      </c>
    </row>
    <row r="558" spans="1:9" ht="20.25" customHeight="1" x14ac:dyDescent="0.25">
      <c r="A558" s="57" t="s">
        <v>8</v>
      </c>
      <c r="B558" s="228" t="s">
        <v>443</v>
      </c>
      <c r="C558" s="50" t="s">
        <v>97</v>
      </c>
      <c r="D558" s="59" t="s">
        <v>98</v>
      </c>
      <c r="E558" s="59" t="s">
        <v>8</v>
      </c>
      <c r="F558" s="59">
        <v>2.3290000000000002</v>
      </c>
      <c r="G558" s="32">
        <f>VLOOKUP($B558,'[2]DUNG CU'!$B$3:$F$270,4,0)</f>
        <v>1755</v>
      </c>
      <c r="H558" s="32"/>
      <c r="I558" s="32">
        <f>F558*G558</f>
        <v>4087.3950000000004</v>
      </c>
    </row>
    <row r="559" spans="1:9" ht="20.25" customHeight="1" x14ac:dyDescent="0.25">
      <c r="A559" s="61"/>
      <c r="B559" s="229"/>
      <c r="C559" s="296" t="s">
        <v>705</v>
      </c>
      <c r="D559" s="63"/>
      <c r="E559" s="63"/>
      <c r="F559" s="64">
        <v>0.1</v>
      </c>
      <c r="G559" s="116"/>
      <c r="H559" s="116"/>
      <c r="I559" s="116">
        <f>SUM(I533:I558)*F559</f>
        <v>8872.5268931623941</v>
      </c>
    </row>
    <row r="560" spans="1:9" ht="20.25" customHeight="1" x14ac:dyDescent="0.25">
      <c r="A560" s="41">
        <v>25</v>
      </c>
      <c r="B560" s="41" t="s">
        <v>180</v>
      </c>
      <c r="C560" s="483" t="s">
        <v>181</v>
      </c>
      <c r="D560" s="483"/>
      <c r="E560" s="483"/>
      <c r="F560" s="483"/>
      <c r="G560" s="85"/>
      <c r="H560" s="85"/>
      <c r="I560" s="81">
        <f>ROUND(SUM(I561:I591),0)</f>
        <v>10010</v>
      </c>
    </row>
    <row r="561" spans="1:9" ht="20.25" customHeight="1" x14ac:dyDescent="0.25">
      <c r="A561" s="74" t="s">
        <v>8</v>
      </c>
      <c r="B561" s="227" t="s">
        <v>420</v>
      </c>
      <c r="C561" s="67" t="s">
        <v>30</v>
      </c>
      <c r="D561" s="68" t="s">
        <v>182</v>
      </c>
      <c r="E561" s="68">
        <v>6</v>
      </c>
      <c r="F561" s="68">
        <v>0.8</v>
      </c>
      <c r="G561" s="115">
        <f>VLOOKUP($B561,'[2]DUNG CU'!$B$3:$F$270,4,0)</f>
        <v>55000</v>
      </c>
      <c r="H561" s="115">
        <f t="shared" si="16"/>
        <v>352.56410256410254</v>
      </c>
      <c r="I561" s="115">
        <f t="shared" si="17"/>
        <v>282.05128205128204</v>
      </c>
    </row>
    <row r="562" spans="1:9" ht="20.25" customHeight="1" x14ac:dyDescent="0.25">
      <c r="A562" s="57" t="s">
        <v>8</v>
      </c>
      <c r="B562" s="228" t="s">
        <v>489</v>
      </c>
      <c r="C562" s="50" t="s">
        <v>183</v>
      </c>
      <c r="D562" s="59" t="s">
        <v>10</v>
      </c>
      <c r="E562" s="59">
        <v>1</v>
      </c>
      <c r="F562" s="59">
        <v>1</v>
      </c>
      <c r="G562" s="32">
        <f>VLOOKUP($B562,'[2]DUNG CU'!$B$3:$F$270,4,0)</f>
        <v>35000</v>
      </c>
      <c r="H562" s="32">
        <f t="shared" si="16"/>
        <v>1346.1538461538462</v>
      </c>
      <c r="I562" s="32">
        <f t="shared" si="17"/>
        <v>1346.1538461538462</v>
      </c>
    </row>
    <row r="563" spans="1:9" ht="20.25" customHeight="1" x14ac:dyDescent="0.25">
      <c r="A563" s="57" t="s">
        <v>8</v>
      </c>
      <c r="B563" s="228" t="s">
        <v>490</v>
      </c>
      <c r="C563" s="50" t="s">
        <v>184</v>
      </c>
      <c r="D563" s="59" t="s">
        <v>185</v>
      </c>
      <c r="E563" s="59">
        <v>6</v>
      </c>
      <c r="F563" s="59">
        <v>0.05</v>
      </c>
      <c r="G563" s="32">
        <f>VLOOKUP($B563,'[2]DUNG CU'!$B$3:$F$270,4,0)</f>
        <v>60000</v>
      </c>
      <c r="H563" s="32">
        <f t="shared" si="16"/>
        <v>384.61538461538464</v>
      </c>
      <c r="I563" s="32">
        <f t="shared" si="17"/>
        <v>19.230769230769234</v>
      </c>
    </row>
    <row r="564" spans="1:9" ht="20.25" customHeight="1" x14ac:dyDescent="0.25">
      <c r="A564" s="57" t="s">
        <v>8</v>
      </c>
      <c r="B564" s="228" t="s">
        <v>491</v>
      </c>
      <c r="C564" s="50" t="s">
        <v>186</v>
      </c>
      <c r="D564" s="59" t="s">
        <v>185</v>
      </c>
      <c r="E564" s="59">
        <v>6</v>
      </c>
      <c r="F564" s="59">
        <v>0.05</v>
      </c>
      <c r="G564" s="32">
        <f>VLOOKUP($B564,'[2]DUNG CU'!$B$3:$F$270,4,0)</f>
        <v>22000</v>
      </c>
      <c r="H564" s="32">
        <f t="shared" si="16"/>
        <v>141.02564102564102</v>
      </c>
      <c r="I564" s="32">
        <f t="shared" si="17"/>
        <v>7.0512820512820511</v>
      </c>
    </row>
    <row r="565" spans="1:9" ht="20.25" customHeight="1" x14ac:dyDescent="0.25">
      <c r="A565" s="57" t="s">
        <v>8</v>
      </c>
      <c r="B565" s="228" t="s">
        <v>492</v>
      </c>
      <c r="C565" s="50" t="s">
        <v>187</v>
      </c>
      <c r="D565" s="59" t="s">
        <v>185</v>
      </c>
      <c r="E565" s="59">
        <v>6</v>
      </c>
      <c r="F565" s="59">
        <v>0.05</v>
      </c>
      <c r="G565" s="32">
        <f>VLOOKUP($B565,'[2]DUNG CU'!$B$3:$F$270,4,0)</f>
        <v>25000</v>
      </c>
      <c r="H565" s="32">
        <f t="shared" si="16"/>
        <v>160.25641025641025</v>
      </c>
      <c r="I565" s="32">
        <f t="shared" si="17"/>
        <v>8.0128205128205128</v>
      </c>
    </row>
    <row r="566" spans="1:9" ht="20.25" customHeight="1" x14ac:dyDescent="0.25">
      <c r="A566" s="57" t="s">
        <v>8</v>
      </c>
      <c r="B566" s="228" t="s">
        <v>471</v>
      </c>
      <c r="C566" s="50" t="s">
        <v>133</v>
      </c>
      <c r="D566" s="59" t="s">
        <v>10</v>
      </c>
      <c r="E566" s="59">
        <v>6</v>
      </c>
      <c r="F566" s="59">
        <v>0.05</v>
      </c>
      <c r="G566" s="32">
        <f>VLOOKUP($B566,'[2]DUNG CU'!$B$3:$F$270,4,0)</f>
        <v>4600000</v>
      </c>
      <c r="H566" s="32">
        <f>G566/(E566*26)</f>
        <v>29487.179487179488</v>
      </c>
      <c r="I566" s="32">
        <f t="shared" si="17"/>
        <v>1474.3589743589746</v>
      </c>
    </row>
    <row r="567" spans="1:9" ht="20.25" customHeight="1" x14ac:dyDescent="0.25">
      <c r="A567" s="57" t="s">
        <v>8</v>
      </c>
      <c r="B567" s="228" t="s">
        <v>456</v>
      </c>
      <c r="C567" s="50" t="s">
        <v>114</v>
      </c>
      <c r="D567" s="59" t="s">
        <v>10</v>
      </c>
      <c r="E567" s="59">
        <v>6</v>
      </c>
      <c r="F567" s="59">
        <v>0.05</v>
      </c>
      <c r="G567" s="32">
        <f>VLOOKUP($B567,'[2]DUNG CU'!$B$3:$F$270,4,0)</f>
        <v>25000</v>
      </c>
      <c r="H567" s="32">
        <f t="shared" si="16"/>
        <v>160.25641025641025</v>
      </c>
      <c r="I567" s="32">
        <f t="shared" si="17"/>
        <v>8.0128205128205128</v>
      </c>
    </row>
    <row r="568" spans="1:9" ht="20.25" customHeight="1" x14ac:dyDescent="0.25">
      <c r="A568" s="57" t="s">
        <v>8</v>
      </c>
      <c r="B568" s="228" t="s">
        <v>493</v>
      </c>
      <c r="C568" s="50" t="s">
        <v>188</v>
      </c>
      <c r="D568" s="59" t="s">
        <v>10</v>
      </c>
      <c r="E568" s="59">
        <v>1</v>
      </c>
      <c r="F568" s="59">
        <v>0.5</v>
      </c>
      <c r="G568" s="32">
        <f>VLOOKUP($B568,'[2]DUNG CU'!$B$3:$F$270,4,0)</f>
        <v>3000</v>
      </c>
      <c r="H568" s="32">
        <f t="shared" si="16"/>
        <v>115.38461538461539</v>
      </c>
      <c r="I568" s="32">
        <f t="shared" si="17"/>
        <v>57.692307692307693</v>
      </c>
    </row>
    <row r="569" spans="1:9" ht="20.25" customHeight="1" x14ac:dyDescent="0.25">
      <c r="A569" s="57" t="s">
        <v>8</v>
      </c>
      <c r="B569" s="228" t="s">
        <v>494</v>
      </c>
      <c r="C569" s="50" t="s">
        <v>189</v>
      </c>
      <c r="D569" s="59" t="s">
        <v>10</v>
      </c>
      <c r="E569" s="59">
        <v>1</v>
      </c>
      <c r="F569" s="59">
        <v>1</v>
      </c>
      <c r="G569" s="32">
        <f>VLOOKUP($B569,'[2]DUNG CU'!$B$3:$F$270,4,0)</f>
        <v>3000</v>
      </c>
      <c r="H569" s="32">
        <f t="shared" si="16"/>
        <v>115.38461538461539</v>
      </c>
      <c r="I569" s="32">
        <f t="shared" si="17"/>
        <v>115.38461538461539</v>
      </c>
    </row>
    <row r="570" spans="1:9" ht="20.25" customHeight="1" x14ac:dyDescent="0.25">
      <c r="A570" s="57" t="s">
        <v>8</v>
      </c>
      <c r="B570" s="228" t="s">
        <v>446</v>
      </c>
      <c r="C570" s="50" t="s">
        <v>102</v>
      </c>
      <c r="D570" s="59" t="s">
        <v>10</v>
      </c>
      <c r="E570" s="59">
        <v>1</v>
      </c>
      <c r="F570" s="59">
        <v>1</v>
      </c>
      <c r="G570" s="32">
        <f>VLOOKUP($B570,'[2]DUNG CU'!$B$3:$F$270,4,0)</f>
        <v>3000</v>
      </c>
      <c r="H570" s="32">
        <f t="shared" si="16"/>
        <v>115.38461538461539</v>
      </c>
      <c r="I570" s="32">
        <f t="shared" si="17"/>
        <v>115.38461538461539</v>
      </c>
    </row>
    <row r="571" spans="1:9" ht="20.25" customHeight="1" x14ac:dyDescent="0.25">
      <c r="A571" s="57" t="s">
        <v>8</v>
      </c>
      <c r="B571" s="228" t="s">
        <v>458</v>
      </c>
      <c r="C571" s="50" t="s">
        <v>116</v>
      </c>
      <c r="D571" s="59" t="s">
        <v>10</v>
      </c>
      <c r="E571" s="59">
        <v>1</v>
      </c>
      <c r="F571" s="59">
        <v>1</v>
      </c>
      <c r="G571" s="32">
        <f>VLOOKUP($B571,'[2]DUNG CU'!$B$3:$F$270,4,0)</f>
        <v>3000</v>
      </c>
      <c r="H571" s="32">
        <f t="shared" si="16"/>
        <v>115.38461538461539</v>
      </c>
      <c r="I571" s="32">
        <f t="shared" si="17"/>
        <v>115.38461538461539</v>
      </c>
    </row>
    <row r="572" spans="1:9" ht="20.25" customHeight="1" x14ac:dyDescent="0.25">
      <c r="A572" s="57" t="s">
        <v>8</v>
      </c>
      <c r="B572" s="228" t="s">
        <v>418</v>
      </c>
      <c r="C572" s="50" t="s">
        <v>20</v>
      </c>
      <c r="D572" s="59" t="s">
        <v>10</v>
      </c>
      <c r="E572" s="59">
        <v>6</v>
      </c>
      <c r="F572" s="59">
        <v>0.05</v>
      </c>
      <c r="G572" s="32">
        <f>VLOOKUP($B572,'[2]DUNG CU'!$B$3:$F$270,4,0)</f>
        <v>110000</v>
      </c>
      <c r="H572" s="32">
        <f t="shared" si="16"/>
        <v>705.12820512820508</v>
      </c>
      <c r="I572" s="32">
        <f t="shared" si="17"/>
        <v>35.256410256410255</v>
      </c>
    </row>
    <row r="573" spans="1:9" ht="20.25" customHeight="1" x14ac:dyDescent="0.25">
      <c r="A573" s="71" t="s">
        <v>8</v>
      </c>
      <c r="B573" s="231" t="s">
        <v>472</v>
      </c>
      <c r="C573" s="110" t="s">
        <v>134</v>
      </c>
      <c r="D573" s="113" t="s">
        <v>10</v>
      </c>
      <c r="E573" s="113">
        <v>6</v>
      </c>
      <c r="F573" s="113">
        <v>0.05</v>
      </c>
      <c r="G573" s="34">
        <f>VLOOKUP($B573,'[2]DUNG CU'!$B$3:$F$270,4,0)</f>
        <v>110000</v>
      </c>
      <c r="H573" s="34">
        <f t="shared" si="16"/>
        <v>705.12820512820508</v>
      </c>
      <c r="I573" s="34">
        <f t="shared" si="17"/>
        <v>35.256410256410255</v>
      </c>
    </row>
    <row r="574" spans="1:9" ht="20.25" customHeight="1" x14ac:dyDescent="0.25">
      <c r="A574" s="74" t="s">
        <v>8</v>
      </c>
      <c r="B574" s="227" t="s">
        <v>431</v>
      </c>
      <c r="C574" s="67" t="s">
        <v>85</v>
      </c>
      <c r="D574" s="68" t="s">
        <v>10</v>
      </c>
      <c r="E574" s="68">
        <v>6</v>
      </c>
      <c r="F574" s="68">
        <v>0.05</v>
      </c>
      <c r="G574" s="115">
        <f>VLOOKUP($B574,'[2]DUNG CU'!$B$3:$F$270,4,0)</f>
        <v>15000</v>
      </c>
      <c r="H574" s="115">
        <f t="shared" si="16"/>
        <v>96.15384615384616</v>
      </c>
      <c r="I574" s="115">
        <f t="shared" si="17"/>
        <v>4.8076923076923084</v>
      </c>
    </row>
    <row r="575" spans="1:9" ht="20.25" customHeight="1" x14ac:dyDescent="0.25">
      <c r="A575" s="57" t="s">
        <v>8</v>
      </c>
      <c r="B575" s="228" t="s">
        <v>495</v>
      </c>
      <c r="C575" s="50" t="s">
        <v>190</v>
      </c>
      <c r="D575" s="59" t="s">
        <v>185</v>
      </c>
      <c r="E575" s="59">
        <v>6</v>
      </c>
      <c r="F575" s="59">
        <v>0.05</v>
      </c>
      <c r="G575" s="32">
        <f>VLOOKUP($B575,'[2]DUNG CU'!$B$3:$F$270,4,0)</f>
        <v>3000</v>
      </c>
      <c r="H575" s="32">
        <f t="shared" si="16"/>
        <v>19.23076923076923</v>
      </c>
      <c r="I575" s="32">
        <f t="shared" si="17"/>
        <v>0.96153846153846156</v>
      </c>
    </row>
    <row r="576" spans="1:9" ht="20.25" customHeight="1" x14ac:dyDescent="0.25">
      <c r="A576" s="57" t="s">
        <v>8</v>
      </c>
      <c r="B576" s="228" t="s">
        <v>432</v>
      </c>
      <c r="C576" s="50" t="s">
        <v>86</v>
      </c>
      <c r="D576" s="59" t="s">
        <v>10</v>
      </c>
      <c r="E576" s="59">
        <v>6</v>
      </c>
      <c r="F576" s="59">
        <v>0.05</v>
      </c>
      <c r="G576" s="32">
        <f>VLOOKUP($B576,'[2]DUNG CU'!$B$3:$F$270,4,0)</f>
        <v>340000</v>
      </c>
      <c r="H576" s="32">
        <f t="shared" si="16"/>
        <v>2179.4871794871797</v>
      </c>
      <c r="I576" s="32">
        <f t="shared" si="17"/>
        <v>108.97435897435899</v>
      </c>
    </row>
    <row r="577" spans="1:9" ht="20.25" customHeight="1" x14ac:dyDescent="0.25">
      <c r="A577" s="57" t="s">
        <v>8</v>
      </c>
      <c r="B577" s="228" t="s">
        <v>452</v>
      </c>
      <c r="C577" s="50" t="s">
        <v>108</v>
      </c>
      <c r="D577" s="59" t="s">
        <v>10</v>
      </c>
      <c r="E577" s="59">
        <v>6</v>
      </c>
      <c r="F577" s="59">
        <v>0.05</v>
      </c>
      <c r="G577" s="32">
        <f>VLOOKUP($B577,'[2]DUNG CU'!$B$3:$F$270,4,0)</f>
        <v>700000</v>
      </c>
      <c r="H577" s="32">
        <f t="shared" si="16"/>
        <v>4487.1794871794873</v>
      </c>
      <c r="I577" s="32">
        <f t="shared" si="17"/>
        <v>224.35897435897436</v>
      </c>
    </row>
    <row r="578" spans="1:9" ht="20.25" customHeight="1" x14ac:dyDescent="0.25">
      <c r="A578" s="57" t="s">
        <v>8</v>
      </c>
      <c r="B578" s="228" t="s">
        <v>453</v>
      </c>
      <c r="C578" s="50" t="s">
        <v>109</v>
      </c>
      <c r="D578" s="59" t="s">
        <v>10</v>
      </c>
      <c r="E578" s="59">
        <v>6</v>
      </c>
      <c r="F578" s="59">
        <v>0.05</v>
      </c>
      <c r="G578" s="32">
        <f>VLOOKUP($B578,'[2]DUNG CU'!$B$3:$F$270,4,0)</f>
        <v>1000</v>
      </c>
      <c r="H578" s="32">
        <f t="shared" si="16"/>
        <v>6.4102564102564106</v>
      </c>
      <c r="I578" s="32">
        <f t="shared" si="17"/>
        <v>0.32051282051282054</v>
      </c>
    </row>
    <row r="579" spans="1:9" ht="20.25" customHeight="1" x14ac:dyDescent="0.25">
      <c r="A579" s="57" t="s">
        <v>8</v>
      </c>
      <c r="B579" s="228" t="s">
        <v>433</v>
      </c>
      <c r="C579" s="50" t="s">
        <v>87</v>
      </c>
      <c r="D579" s="59" t="s">
        <v>10</v>
      </c>
      <c r="E579" s="59">
        <v>12</v>
      </c>
      <c r="F579" s="59">
        <v>0.08</v>
      </c>
      <c r="G579" s="32">
        <f>VLOOKUP($B579,'[2]DUNG CU'!$B$3:$F$270,4,0)</f>
        <v>30000</v>
      </c>
      <c r="H579" s="32">
        <f t="shared" si="16"/>
        <v>96.15384615384616</v>
      </c>
      <c r="I579" s="32">
        <f t="shared" si="17"/>
        <v>7.6923076923076934</v>
      </c>
    </row>
    <row r="580" spans="1:9" ht="20.25" customHeight="1" x14ac:dyDescent="0.25">
      <c r="A580" s="57" t="s">
        <v>8</v>
      </c>
      <c r="B580" s="228" t="s">
        <v>417</v>
      </c>
      <c r="C580" s="50" t="s">
        <v>18</v>
      </c>
      <c r="D580" s="59" t="s">
        <v>19</v>
      </c>
      <c r="E580" s="59">
        <v>0.3</v>
      </c>
      <c r="F580" s="59">
        <v>0.01</v>
      </c>
      <c r="G580" s="32">
        <f>VLOOKUP($B580,'[2]DUNG CU'!$B$3:$F$270,4,0)</f>
        <v>80000</v>
      </c>
      <c r="H580" s="32">
        <f t="shared" si="16"/>
        <v>10256.410256410256</v>
      </c>
      <c r="I580" s="32">
        <f t="shared" si="17"/>
        <v>102.56410256410255</v>
      </c>
    </row>
    <row r="581" spans="1:9" ht="20.25" customHeight="1" x14ac:dyDescent="0.25">
      <c r="A581" s="57" t="s">
        <v>8</v>
      </c>
      <c r="B581" s="228" t="s">
        <v>434</v>
      </c>
      <c r="C581" s="50" t="s">
        <v>88</v>
      </c>
      <c r="D581" s="59" t="s">
        <v>19</v>
      </c>
      <c r="E581" s="59">
        <v>0.3</v>
      </c>
      <c r="F581" s="59">
        <v>0.01</v>
      </c>
      <c r="G581" s="32">
        <f>VLOOKUP($B581,'[2]DUNG CU'!$B$3:$F$270,4,0)</f>
        <v>200000</v>
      </c>
      <c r="H581" s="32">
        <f t="shared" ref="H581:H644" si="18">G581/(E581*26)</f>
        <v>25641.025641025641</v>
      </c>
      <c r="I581" s="32">
        <f t="shared" ref="I581:I644" si="19">H581*F581</f>
        <v>256.41025641025641</v>
      </c>
    </row>
    <row r="582" spans="1:9" ht="20.25" customHeight="1" x14ac:dyDescent="0.25">
      <c r="A582" s="57" t="s">
        <v>8</v>
      </c>
      <c r="B582" s="228" t="s">
        <v>435</v>
      </c>
      <c r="C582" s="50" t="s">
        <v>89</v>
      </c>
      <c r="D582" s="59" t="s">
        <v>10</v>
      </c>
      <c r="E582" s="59">
        <v>36</v>
      </c>
      <c r="F582" s="59">
        <v>0.2</v>
      </c>
      <c r="G582" s="32">
        <f>VLOOKUP($B582,'[2]DUNG CU'!$B$3:$F$270,4,0)</f>
        <v>500000</v>
      </c>
      <c r="H582" s="32">
        <f t="shared" si="18"/>
        <v>534.18803418803418</v>
      </c>
      <c r="I582" s="32">
        <f t="shared" si="19"/>
        <v>106.83760683760684</v>
      </c>
    </row>
    <row r="583" spans="1:9" ht="20.25" customHeight="1" x14ac:dyDescent="0.25">
      <c r="A583" s="57" t="s">
        <v>8</v>
      </c>
      <c r="B583" s="228" t="s">
        <v>436</v>
      </c>
      <c r="C583" s="50" t="s">
        <v>90</v>
      </c>
      <c r="D583" s="59" t="s">
        <v>10</v>
      </c>
      <c r="E583" s="59">
        <v>36</v>
      </c>
      <c r="F583" s="59">
        <v>0.8</v>
      </c>
      <c r="G583" s="32">
        <f>VLOOKUP($B583,'[2]DUNG CU'!$B$3:$F$270,4,0)</f>
        <v>250000</v>
      </c>
      <c r="H583" s="32">
        <f t="shared" si="18"/>
        <v>267.09401709401709</v>
      </c>
      <c r="I583" s="32">
        <f t="shared" si="19"/>
        <v>213.67521367521368</v>
      </c>
    </row>
    <row r="584" spans="1:9" ht="20.25" customHeight="1" x14ac:dyDescent="0.25">
      <c r="A584" s="57" t="s">
        <v>8</v>
      </c>
      <c r="B584" s="228" t="s">
        <v>437</v>
      </c>
      <c r="C584" s="50" t="s">
        <v>91</v>
      </c>
      <c r="D584" s="59" t="s">
        <v>10</v>
      </c>
      <c r="E584" s="59">
        <v>60</v>
      </c>
      <c r="F584" s="59">
        <v>0.8</v>
      </c>
      <c r="G584" s="32">
        <f>VLOOKUP($B584,'[2]DUNG CU'!$B$3:$F$270,4,0)</f>
        <v>3000000</v>
      </c>
      <c r="H584" s="32">
        <f t="shared" si="18"/>
        <v>1923.0769230769231</v>
      </c>
      <c r="I584" s="32">
        <f t="shared" si="19"/>
        <v>1538.4615384615386</v>
      </c>
    </row>
    <row r="585" spans="1:9" ht="20.25" customHeight="1" x14ac:dyDescent="0.25">
      <c r="A585" s="57" t="s">
        <v>8</v>
      </c>
      <c r="B585" s="228" t="s">
        <v>438</v>
      </c>
      <c r="C585" s="50" t="s">
        <v>92</v>
      </c>
      <c r="D585" s="59" t="s">
        <v>10</v>
      </c>
      <c r="E585" s="59">
        <v>36</v>
      </c>
      <c r="F585" s="59">
        <v>0.2</v>
      </c>
      <c r="G585" s="32">
        <f>VLOOKUP($B585,'[2]DUNG CU'!$B$3:$F$270,4,0)</f>
        <v>1500000</v>
      </c>
      <c r="H585" s="32">
        <f t="shared" si="18"/>
        <v>1602.5641025641025</v>
      </c>
      <c r="I585" s="32">
        <f t="shared" si="19"/>
        <v>320.51282051282055</v>
      </c>
    </row>
    <row r="586" spans="1:9" ht="20.25" customHeight="1" x14ac:dyDescent="0.25">
      <c r="A586" s="57" t="s">
        <v>8</v>
      </c>
      <c r="B586" s="228" t="s">
        <v>439</v>
      </c>
      <c r="C586" s="50" t="s">
        <v>93</v>
      </c>
      <c r="D586" s="59" t="s">
        <v>31</v>
      </c>
      <c r="E586" s="59">
        <v>24</v>
      </c>
      <c r="F586" s="59">
        <v>0.13</v>
      </c>
      <c r="G586" s="32">
        <f>VLOOKUP($B586,'[2]DUNG CU'!$B$3:$F$270,4,0)</f>
        <v>40000</v>
      </c>
      <c r="H586" s="32">
        <f t="shared" si="18"/>
        <v>64.102564102564102</v>
      </c>
      <c r="I586" s="32">
        <f t="shared" si="19"/>
        <v>8.3333333333333339</v>
      </c>
    </row>
    <row r="587" spans="1:9" ht="20.25" customHeight="1" x14ac:dyDescent="0.25">
      <c r="A587" s="57" t="s">
        <v>8</v>
      </c>
      <c r="B587" s="228" t="s">
        <v>440</v>
      </c>
      <c r="C587" s="50" t="s">
        <v>94</v>
      </c>
      <c r="D587" s="59" t="s">
        <v>10</v>
      </c>
      <c r="E587" s="59">
        <v>72</v>
      </c>
      <c r="F587" s="59">
        <v>0.13</v>
      </c>
      <c r="G587" s="32">
        <f>VLOOKUP($B587,'[2]DUNG CU'!$B$3:$F$270,4,0)</f>
        <v>3800000</v>
      </c>
      <c r="H587" s="32">
        <f>G587/(E587*26)</f>
        <v>2029.91452991453</v>
      </c>
      <c r="I587" s="32">
        <f t="shared" si="19"/>
        <v>263.88888888888891</v>
      </c>
    </row>
    <row r="588" spans="1:9" ht="20.25" customHeight="1" x14ac:dyDescent="0.25">
      <c r="A588" s="57" t="s">
        <v>8</v>
      </c>
      <c r="B588" s="228" t="s">
        <v>441</v>
      </c>
      <c r="C588" s="50" t="s">
        <v>95</v>
      </c>
      <c r="D588" s="59" t="s">
        <v>10</v>
      </c>
      <c r="E588" s="59">
        <v>72</v>
      </c>
      <c r="F588" s="59">
        <v>0.2</v>
      </c>
      <c r="G588" s="32">
        <f>VLOOKUP($B588,'[2]DUNG CU'!$B$3:$F$270,4,0)</f>
        <v>2850000</v>
      </c>
      <c r="H588" s="32">
        <f t="shared" si="18"/>
        <v>1522.4358974358975</v>
      </c>
      <c r="I588" s="32">
        <f>H588*F588</f>
        <v>304.4871794871795</v>
      </c>
    </row>
    <row r="589" spans="1:9" ht="20.25" customHeight="1" x14ac:dyDescent="0.25">
      <c r="A589" s="57" t="s">
        <v>8</v>
      </c>
      <c r="B589" s="228" t="s">
        <v>442</v>
      </c>
      <c r="C589" s="50" t="s">
        <v>96</v>
      </c>
      <c r="D589" s="59" t="s">
        <v>10</v>
      </c>
      <c r="E589" s="59">
        <v>72</v>
      </c>
      <c r="F589" s="59">
        <v>6.0000000000000001E-3</v>
      </c>
      <c r="G589" s="32">
        <f>VLOOKUP($B589,'[2]DUNG CU'!$B$3:$F$270,4,0)</f>
        <v>80000</v>
      </c>
      <c r="H589" s="32">
        <f t="shared" si="18"/>
        <v>42.735042735042732</v>
      </c>
      <c r="I589" s="32">
        <f>H589*F589</f>
        <v>0.25641025641025639</v>
      </c>
    </row>
    <row r="590" spans="1:9" ht="20.25" customHeight="1" x14ac:dyDescent="0.25">
      <c r="A590" s="57" t="s">
        <v>8</v>
      </c>
      <c r="B590" s="228" t="s">
        <v>443</v>
      </c>
      <c r="C590" s="50" t="s">
        <v>97</v>
      </c>
      <c r="D590" s="59" t="s">
        <v>98</v>
      </c>
      <c r="E590" s="59" t="s">
        <v>8</v>
      </c>
      <c r="F590" s="59">
        <v>1.1499999999999999</v>
      </c>
      <c r="G590" s="32">
        <f>VLOOKUP($B590,'[2]DUNG CU'!$B$3:$F$270,4,0)</f>
        <v>1755</v>
      </c>
      <c r="H590" s="32"/>
      <c r="I590" s="32">
        <f>F590*G590</f>
        <v>2018.2499999999998</v>
      </c>
    </row>
    <row r="591" spans="1:9" ht="20.25" customHeight="1" x14ac:dyDescent="0.25">
      <c r="A591" s="61"/>
      <c r="B591" s="229"/>
      <c r="C591" s="296" t="s">
        <v>705</v>
      </c>
      <c r="D591" s="63"/>
      <c r="E591" s="63"/>
      <c r="F591" s="64">
        <v>0.1</v>
      </c>
      <c r="G591" s="116"/>
      <c r="H591" s="116"/>
      <c r="I591" s="116">
        <f>SUM(I561:I590)*F591</f>
        <v>910.00235042735028</v>
      </c>
    </row>
    <row r="592" spans="1:9" ht="21.75" customHeight="1" x14ac:dyDescent="0.25">
      <c r="A592" s="43">
        <v>26</v>
      </c>
      <c r="B592" s="41" t="s">
        <v>191</v>
      </c>
      <c r="C592" s="484" t="s">
        <v>893</v>
      </c>
      <c r="D592" s="490"/>
      <c r="E592" s="490"/>
      <c r="F592" s="485"/>
      <c r="G592" s="568" t="s">
        <v>192</v>
      </c>
      <c r="H592" s="566"/>
      <c r="I592" s="81">
        <f>I560</f>
        <v>10010</v>
      </c>
    </row>
    <row r="593" spans="1:9" ht="21.75" customHeight="1" x14ac:dyDescent="0.25">
      <c r="A593" s="43">
        <v>27</v>
      </c>
      <c r="B593" s="41" t="s">
        <v>193</v>
      </c>
      <c r="C593" s="484" t="s">
        <v>194</v>
      </c>
      <c r="D593" s="490"/>
      <c r="E593" s="490"/>
      <c r="F593" s="485"/>
      <c r="G593" s="567" t="s">
        <v>192</v>
      </c>
      <c r="H593" s="567"/>
      <c r="I593" s="81">
        <f>I560</f>
        <v>10010</v>
      </c>
    </row>
    <row r="594" spans="1:9" ht="21.75" customHeight="1" x14ac:dyDescent="0.25">
      <c r="A594" s="43">
        <v>28</v>
      </c>
      <c r="B594" s="41" t="s">
        <v>195</v>
      </c>
      <c r="C594" s="484" t="s">
        <v>196</v>
      </c>
      <c r="D594" s="490"/>
      <c r="E594" s="490"/>
      <c r="F594" s="485"/>
      <c r="G594" s="567" t="s">
        <v>192</v>
      </c>
      <c r="H594" s="567"/>
      <c r="I594" s="81">
        <f>I560</f>
        <v>10010</v>
      </c>
    </row>
    <row r="595" spans="1:9" ht="20.25" customHeight="1" x14ac:dyDescent="0.25">
      <c r="A595" s="43">
        <v>29</v>
      </c>
      <c r="B595" s="41" t="s">
        <v>197</v>
      </c>
      <c r="C595" s="484" t="s">
        <v>198</v>
      </c>
      <c r="D595" s="490"/>
      <c r="E595" s="490"/>
      <c r="F595" s="490"/>
      <c r="G595" s="107"/>
      <c r="H595" s="94"/>
      <c r="I595" s="105">
        <f>ROUND(SUM(I596:I627),0)</f>
        <v>43325</v>
      </c>
    </row>
    <row r="596" spans="1:9" ht="20.25" customHeight="1" x14ac:dyDescent="0.25">
      <c r="A596" s="74" t="s">
        <v>8</v>
      </c>
      <c r="B596" s="227" t="s">
        <v>420</v>
      </c>
      <c r="C596" s="67" t="s">
        <v>30</v>
      </c>
      <c r="D596" s="68" t="s">
        <v>10</v>
      </c>
      <c r="E596" s="68">
        <v>6</v>
      </c>
      <c r="F596" s="68">
        <v>0.6</v>
      </c>
      <c r="G596" s="115">
        <f>VLOOKUP($B596,'[2]DUNG CU'!$B$3:$F$270,4,0)</f>
        <v>55000</v>
      </c>
      <c r="H596" s="115">
        <f t="shared" si="18"/>
        <v>352.56410256410254</v>
      </c>
      <c r="I596" s="115">
        <f t="shared" si="19"/>
        <v>211.53846153846152</v>
      </c>
    </row>
    <row r="597" spans="1:9" ht="20.25" customHeight="1" x14ac:dyDescent="0.25">
      <c r="A597" s="57" t="s">
        <v>8</v>
      </c>
      <c r="B597" s="228" t="s">
        <v>473</v>
      </c>
      <c r="C597" s="50" t="s">
        <v>138</v>
      </c>
      <c r="D597" s="59" t="s">
        <v>10</v>
      </c>
      <c r="E597" s="59">
        <v>6</v>
      </c>
      <c r="F597" s="59">
        <v>0.6</v>
      </c>
      <c r="G597" s="32">
        <f>VLOOKUP($B597,'[2]DUNG CU'!$B$3:$F$270,4,0)</f>
        <v>60000</v>
      </c>
      <c r="H597" s="32">
        <f t="shared" si="18"/>
        <v>384.61538461538464</v>
      </c>
      <c r="I597" s="32">
        <f t="shared" si="19"/>
        <v>230.76923076923077</v>
      </c>
    </row>
    <row r="598" spans="1:9" ht="20.25" customHeight="1" x14ac:dyDescent="0.25">
      <c r="A598" s="57" t="s">
        <v>8</v>
      </c>
      <c r="B598" s="228" t="s">
        <v>475</v>
      </c>
      <c r="C598" s="50" t="s">
        <v>139</v>
      </c>
      <c r="D598" s="59" t="s">
        <v>10</v>
      </c>
      <c r="E598" s="59">
        <v>6</v>
      </c>
      <c r="F598" s="59">
        <v>3</v>
      </c>
      <c r="G598" s="32">
        <f>VLOOKUP($B598,'[2]DUNG CU'!$B$3:$F$270,4,0)</f>
        <v>120000</v>
      </c>
      <c r="H598" s="32">
        <f t="shared" si="18"/>
        <v>769.23076923076928</v>
      </c>
      <c r="I598" s="32">
        <f t="shared" si="19"/>
        <v>2307.6923076923076</v>
      </c>
    </row>
    <row r="599" spans="1:9" ht="20.25" customHeight="1" x14ac:dyDescent="0.25">
      <c r="A599" s="57" t="s">
        <v>8</v>
      </c>
      <c r="B599" s="228" t="s">
        <v>476</v>
      </c>
      <c r="C599" s="50" t="s">
        <v>140</v>
      </c>
      <c r="D599" s="59" t="s">
        <v>10</v>
      </c>
      <c r="E599" s="59">
        <v>6</v>
      </c>
      <c r="F599" s="59">
        <v>0.6</v>
      </c>
      <c r="G599" s="32">
        <f>VLOOKUP($B599,'[2]DUNG CU'!$B$3:$F$270,4,0)</f>
        <v>3500000</v>
      </c>
      <c r="H599" s="32">
        <f t="shared" si="18"/>
        <v>22435.897435897437</v>
      </c>
      <c r="I599" s="32">
        <f t="shared" si="19"/>
        <v>13461.538461538463</v>
      </c>
    </row>
    <row r="600" spans="1:9" ht="20.25" customHeight="1" x14ac:dyDescent="0.25">
      <c r="A600" s="57" t="s">
        <v>8</v>
      </c>
      <c r="B600" s="228" t="s">
        <v>456</v>
      </c>
      <c r="C600" s="50" t="s">
        <v>114</v>
      </c>
      <c r="D600" s="59" t="s">
        <v>10</v>
      </c>
      <c r="E600" s="59">
        <v>6</v>
      </c>
      <c r="F600" s="59">
        <v>0.6</v>
      </c>
      <c r="G600" s="32">
        <f>VLOOKUP($B600,'[2]DUNG CU'!$B$3:$F$270,4,0)</f>
        <v>25000</v>
      </c>
      <c r="H600" s="32">
        <f t="shared" si="18"/>
        <v>160.25641025641025</v>
      </c>
      <c r="I600" s="32">
        <f t="shared" si="19"/>
        <v>96.153846153846146</v>
      </c>
    </row>
    <row r="601" spans="1:9" ht="20.25" customHeight="1" x14ac:dyDescent="0.25">
      <c r="A601" s="57" t="s">
        <v>8</v>
      </c>
      <c r="B601" s="228" t="s">
        <v>447</v>
      </c>
      <c r="C601" s="50" t="s">
        <v>103</v>
      </c>
      <c r="D601" s="59" t="s">
        <v>10</v>
      </c>
      <c r="E601" s="59">
        <v>6</v>
      </c>
      <c r="F601" s="59">
        <v>0.6</v>
      </c>
      <c r="G601" s="32">
        <f>VLOOKUP($B601,'[2]DUNG CU'!$B$3:$F$270,4,0)</f>
        <v>85000</v>
      </c>
      <c r="H601" s="32">
        <f t="shared" si="18"/>
        <v>544.87179487179492</v>
      </c>
      <c r="I601" s="32">
        <f t="shared" si="19"/>
        <v>326.92307692307696</v>
      </c>
    </row>
    <row r="602" spans="1:9" ht="20.25" customHeight="1" x14ac:dyDescent="0.25">
      <c r="A602" s="57" t="s">
        <v>8</v>
      </c>
      <c r="B602" s="228" t="s">
        <v>426</v>
      </c>
      <c r="C602" s="50" t="s">
        <v>80</v>
      </c>
      <c r="D602" s="59" t="s">
        <v>10</v>
      </c>
      <c r="E602" s="59">
        <v>6</v>
      </c>
      <c r="F602" s="59">
        <v>0.6</v>
      </c>
      <c r="G602" s="32">
        <f>VLOOKUP($B602,'[2]DUNG CU'!$B$3:$F$270,4,0)</f>
        <v>88000</v>
      </c>
      <c r="H602" s="32">
        <f t="shared" si="18"/>
        <v>564.10256410256409</v>
      </c>
      <c r="I602" s="32">
        <f t="shared" si="19"/>
        <v>338.46153846153845</v>
      </c>
    </row>
    <row r="603" spans="1:9" ht="20.25" customHeight="1" x14ac:dyDescent="0.25">
      <c r="A603" s="57" t="s">
        <v>8</v>
      </c>
      <c r="B603" s="228" t="s">
        <v>477</v>
      </c>
      <c r="C603" s="50" t="s">
        <v>141</v>
      </c>
      <c r="D603" s="59" t="s">
        <v>10</v>
      </c>
      <c r="E603" s="59">
        <v>6</v>
      </c>
      <c r="F603" s="59">
        <v>0.6</v>
      </c>
      <c r="G603" s="32">
        <f>VLOOKUP($B603,'[2]DUNG CU'!$B$3:$F$270,4,0)</f>
        <v>170000</v>
      </c>
      <c r="H603" s="32">
        <f t="shared" si="18"/>
        <v>1089.7435897435898</v>
      </c>
      <c r="I603" s="32">
        <f t="shared" si="19"/>
        <v>653.84615384615392</v>
      </c>
    </row>
    <row r="604" spans="1:9" ht="20.25" customHeight="1" x14ac:dyDescent="0.25">
      <c r="A604" s="57" t="s">
        <v>8</v>
      </c>
      <c r="B604" s="228" t="s">
        <v>427</v>
      </c>
      <c r="C604" s="50" t="s">
        <v>81</v>
      </c>
      <c r="D604" s="59" t="s">
        <v>10</v>
      </c>
      <c r="E604" s="59">
        <v>6</v>
      </c>
      <c r="F604" s="59">
        <v>0.6</v>
      </c>
      <c r="G604" s="32">
        <f>VLOOKUP($B604,'[2]DUNG CU'!$B$3:$F$270,4,0)</f>
        <v>143000</v>
      </c>
      <c r="H604" s="32">
        <f t="shared" si="18"/>
        <v>916.66666666666663</v>
      </c>
      <c r="I604" s="32">
        <f t="shared" si="19"/>
        <v>550</v>
      </c>
    </row>
    <row r="605" spans="1:9" ht="20.25" customHeight="1" x14ac:dyDescent="0.25">
      <c r="A605" s="57" t="s">
        <v>8</v>
      </c>
      <c r="B605" s="228" t="s">
        <v>458</v>
      </c>
      <c r="C605" s="50" t="s">
        <v>116</v>
      </c>
      <c r="D605" s="59" t="s">
        <v>10</v>
      </c>
      <c r="E605" s="59">
        <v>1</v>
      </c>
      <c r="F605" s="59">
        <v>0.6</v>
      </c>
      <c r="G605" s="32">
        <f>VLOOKUP($B605,'[2]DUNG CU'!$B$3:$F$270,4,0)</f>
        <v>3000</v>
      </c>
      <c r="H605" s="32">
        <f t="shared" si="18"/>
        <v>115.38461538461539</v>
      </c>
      <c r="I605" s="32">
        <f t="shared" si="19"/>
        <v>69.230769230769226</v>
      </c>
    </row>
    <row r="606" spans="1:9" ht="20.25" customHeight="1" x14ac:dyDescent="0.25">
      <c r="A606" s="57" t="s">
        <v>8</v>
      </c>
      <c r="B606" s="228" t="s">
        <v>430</v>
      </c>
      <c r="C606" s="50" t="s">
        <v>84</v>
      </c>
      <c r="D606" s="59" t="s">
        <v>10</v>
      </c>
      <c r="E606" s="59">
        <v>6</v>
      </c>
      <c r="F606" s="59">
        <v>0.6</v>
      </c>
      <c r="G606" s="32">
        <f>VLOOKUP($B606,'[2]DUNG CU'!$B$3:$F$270,4,0)</f>
        <v>75000</v>
      </c>
      <c r="H606" s="32">
        <f t="shared" si="18"/>
        <v>480.76923076923077</v>
      </c>
      <c r="I606" s="32">
        <f t="shared" si="19"/>
        <v>288.46153846153845</v>
      </c>
    </row>
    <row r="607" spans="1:9" ht="20.25" customHeight="1" x14ac:dyDescent="0.25">
      <c r="A607" s="57" t="s">
        <v>8</v>
      </c>
      <c r="B607" s="228" t="s">
        <v>431</v>
      </c>
      <c r="C607" s="50" t="s">
        <v>85</v>
      </c>
      <c r="D607" s="59" t="s">
        <v>10</v>
      </c>
      <c r="E607" s="59">
        <v>6</v>
      </c>
      <c r="F607" s="59">
        <v>0.6</v>
      </c>
      <c r="G607" s="32">
        <f>VLOOKUP($B607,'[2]DUNG CU'!$B$3:$F$270,4,0)</f>
        <v>15000</v>
      </c>
      <c r="H607" s="32">
        <f t="shared" si="18"/>
        <v>96.15384615384616</v>
      </c>
      <c r="I607" s="32">
        <f t="shared" si="19"/>
        <v>57.692307692307693</v>
      </c>
    </row>
    <row r="608" spans="1:9" ht="20.25" customHeight="1" x14ac:dyDescent="0.25">
      <c r="A608" s="57" t="s">
        <v>8</v>
      </c>
      <c r="B608" s="228" t="s">
        <v>418</v>
      </c>
      <c r="C608" s="50" t="s">
        <v>20</v>
      </c>
      <c r="D608" s="59" t="s">
        <v>10</v>
      </c>
      <c r="E608" s="59">
        <v>6</v>
      </c>
      <c r="F608" s="59">
        <v>0.6</v>
      </c>
      <c r="G608" s="32">
        <f>VLOOKUP($B608,'[2]DUNG CU'!$B$3:$F$270,4,0)</f>
        <v>110000</v>
      </c>
      <c r="H608" s="32">
        <f t="shared" si="18"/>
        <v>705.12820512820508</v>
      </c>
      <c r="I608" s="32">
        <f t="shared" si="19"/>
        <v>423.07692307692304</v>
      </c>
    </row>
    <row r="609" spans="1:9" ht="20.25" customHeight="1" x14ac:dyDescent="0.25">
      <c r="A609" s="71" t="s">
        <v>8</v>
      </c>
      <c r="B609" s="231" t="s">
        <v>465</v>
      </c>
      <c r="C609" s="110" t="s">
        <v>125</v>
      </c>
      <c r="D609" s="113" t="s">
        <v>10</v>
      </c>
      <c r="E609" s="113">
        <v>24</v>
      </c>
      <c r="F609" s="113">
        <v>0.6</v>
      </c>
      <c r="G609" s="34">
        <f>VLOOKUP($B609,'[2]DUNG CU'!$B$3:$F$270,4,0)</f>
        <v>6360000</v>
      </c>
      <c r="H609" s="34">
        <f t="shared" si="18"/>
        <v>10192.307692307691</v>
      </c>
      <c r="I609" s="34">
        <f t="shared" si="19"/>
        <v>6115.3846153846143</v>
      </c>
    </row>
    <row r="610" spans="1:9" ht="20.25" customHeight="1" x14ac:dyDescent="0.25">
      <c r="A610" s="74" t="s">
        <v>8</v>
      </c>
      <c r="B610" s="227" t="s">
        <v>466</v>
      </c>
      <c r="C610" s="67" t="s">
        <v>126</v>
      </c>
      <c r="D610" s="68" t="s">
        <v>10</v>
      </c>
      <c r="E610" s="68">
        <v>24</v>
      </c>
      <c r="F610" s="68">
        <v>0.6</v>
      </c>
      <c r="G610" s="115">
        <f>VLOOKUP($B610,'[2]DUNG CU'!$B$3:$F$270,4,0)</f>
        <v>4500000</v>
      </c>
      <c r="H610" s="115">
        <f t="shared" si="18"/>
        <v>7211.5384615384619</v>
      </c>
      <c r="I610" s="115">
        <f t="shared" si="19"/>
        <v>4326.9230769230771</v>
      </c>
    </row>
    <row r="611" spans="1:9" ht="20.25" customHeight="1" x14ac:dyDescent="0.25">
      <c r="A611" s="57" t="s">
        <v>8</v>
      </c>
      <c r="B611" s="228" t="s">
        <v>467</v>
      </c>
      <c r="C611" s="50" t="s">
        <v>127</v>
      </c>
      <c r="D611" s="59" t="s">
        <v>10</v>
      </c>
      <c r="E611" s="59">
        <v>12</v>
      </c>
      <c r="F611" s="59">
        <v>0.6</v>
      </c>
      <c r="G611" s="32">
        <f>VLOOKUP($B611,'[2]DUNG CU'!$B$3:$F$270,4,0)</f>
        <v>1600000</v>
      </c>
      <c r="H611" s="32">
        <f t="shared" si="18"/>
        <v>5128.2051282051279</v>
      </c>
      <c r="I611" s="32">
        <f t="shared" si="19"/>
        <v>3076.9230769230767</v>
      </c>
    </row>
    <row r="612" spans="1:9" ht="20.25" customHeight="1" x14ac:dyDescent="0.25">
      <c r="A612" s="57" t="s">
        <v>8</v>
      </c>
      <c r="B612" s="228" t="s">
        <v>432</v>
      </c>
      <c r="C612" s="50" t="s">
        <v>86</v>
      </c>
      <c r="D612" s="59" t="s">
        <v>10</v>
      </c>
      <c r="E612" s="59">
        <v>6</v>
      </c>
      <c r="F612" s="59">
        <v>0.6</v>
      </c>
      <c r="G612" s="32">
        <f>VLOOKUP($B612,'[2]DUNG CU'!$B$3:$F$270,4,0)</f>
        <v>340000</v>
      </c>
      <c r="H612" s="32">
        <f t="shared" si="18"/>
        <v>2179.4871794871797</v>
      </c>
      <c r="I612" s="32">
        <f t="shared" si="19"/>
        <v>1307.6923076923078</v>
      </c>
    </row>
    <row r="613" spans="1:9" ht="20.25" customHeight="1" x14ac:dyDescent="0.25">
      <c r="A613" s="57" t="s">
        <v>8</v>
      </c>
      <c r="B613" s="228" t="s">
        <v>452</v>
      </c>
      <c r="C613" s="50" t="s">
        <v>108</v>
      </c>
      <c r="D613" s="59" t="s">
        <v>10</v>
      </c>
      <c r="E613" s="59">
        <v>6</v>
      </c>
      <c r="F613" s="59">
        <v>0.6</v>
      </c>
      <c r="G613" s="32">
        <f>VLOOKUP($B613,'[2]DUNG CU'!$B$3:$F$270,4,0)</f>
        <v>700000</v>
      </c>
      <c r="H613" s="32">
        <f t="shared" si="18"/>
        <v>4487.1794871794873</v>
      </c>
      <c r="I613" s="32">
        <f t="shared" si="19"/>
        <v>2692.3076923076924</v>
      </c>
    </row>
    <row r="614" spans="1:9" ht="20.25" customHeight="1" x14ac:dyDescent="0.25">
      <c r="A614" s="57" t="s">
        <v>8</v>
      </c>
      <c r="B614" s="228" t="s">
        <v>453</v>
      </c>
      <c r="C614" s="50" t="s">
        <v>109</v>
      </c>
      <c r="D614" s="59" t="s">
        <v>10</v>
      </c>
      <c r="E614" s="59">
        <v>6</v>
      </c>
      <c r="F614" s="59">
        <v>0.6</v>
      </c>
      <c r="G614" s="32">
        <f>VLOOKUP($B614,'[2]DUNG CU'!$B$3:$F$270,4,0)</f>
        <v>1000</v>
      </c>
      <c r="H614" s="32">
        <f t="shared" si="18"/>
        <v>6.4102564102564106</v>
      </c>
      <c r="I614" s="32">
        <f t="shared" si="19"/>
        <v>3.8461538461538463</v>
      </c>
    </row>
    <row r="615" spans="1:9" ht="20.25" customHeight="1" x14ac:dyDescent="0.25">
      <c r="A615" s="57" t="s">
        <v>8</v>
      </c>
      <c r="B615" s="228" t="s">
        <v>433</v>
      </c>
      <c r="C615" s="50" t="s">
        <v>87</v>
      </c>
      <c r="D615" s="59" t="s">
        <v>10</v>
      </c>
      <c r="E615" s="59">
        <v>12</v>
      </c>
      <c r="F615" s="59">
        <v>0.08</v>
      </c>
      <c r="G615" s="32">
        <f>VLOOKUP($B615,'[2]DUNG CU'!$B$3:$F$270,4,0)</f>
        <v>30000</v>
      </c>
      <c r="H615" s="32">
        <f t="shared" si="18"/>
        <v>96.15384615384616</v>
      </c>
      <c r="I615" s="32">
        <f t="shared" si="19"/>
        <v>7.6923076923076934</v>
      </c>
    </row>
    <row r="616" spans="1:9" ht="20.25" customHeight="1" x14ac:dyDescent="0.25">
      <c r="A616" s="57" t="s">
        <v>8</v>
      </c>
      <c r="B616" s="228" t="s">
        <v>417</v>
      </c>
      <c r="C616" s="50" t="s">
        <v>18</v>
      </c>
      <c r="D616" s="59" t="s">
        <v>19</v>
      </c>
      <c r="E616" s="59">
        <v>0.3</v>
      </c>
      <c r="F616" s="59">
        <v>0.01</v>
      </c>
      <c r="G616" s="32">
        <f>VLOOKUP($B616,'[2]DUNG CU'!$B$3:$F$270,4,0)</f>
        <v>80000</v>
      </c>
      <c r="H616" s="32">
        <f t="shared" si="18"/>
        <v>10256.410256410256</v>
      </c>
      <c r="I616" s="32">
        <f t="shared" si="19"/>
        <v>102.56410256410255</v>
      </c>
    </row>
    <row r="617" spans="1:9" ht="20.25" customHeight="1" x14ac:dyDescent="0.25">
      <c r="A617" s="57" t="s">
        <v>8</v>
      </c>
      <c r="B617" s="228" t="s">
        <v>434</v>
      </c>
      <c r="C617" s="50" t="s">
        <v>88</v>
      </c>
      <c r="D617" s="59" t="s">
        <v>19</v>
      </c>
      <c r="E617" s="59">
        <v>0.3</v>
      </c>
      <c r="F617" s="59">
        <v>0.01</v>
      </c>
      <c r="G617" s="32">
        <f>VLOOKUP($B617,'[2]DUNG CU'!$B$3:$F$270,4,0)</f>
        <v>200000</v>
      </c>
      <c r="H617" s="32">
        <f t="shared" si="18"/>
        <v>25641.025641025641</v>
      </c>
      <c r="I617" s="32">
        <f t="shared" si="19"/>
        <v>256.41025641025641</v>
      </c>
    </row>
    <row r="618" spans="1:9" ht="20.25" customHeight="1" x14ac:dyDescent="0.25">
      <c r="A618" s="57" t="s">
        <v>8</v>
      </c>
      <c r="B618" s="228" t="s">
        <v>435</v>
      </c>
      <c r="C618" s="50" t="s">
        <v>89</v>
      </c>
      <c r="D618" s="59" t="s">
        <v>10</v>
      </c>
      <c r="E618" s="59">
        <v>36</v>
      </c>
      <c r="F618" s="59">
        <v>0.107</v>
      </c>
      <c r="G618" s="32">
        <f>VLOOKUP($B618,'[2]DUNG CU'!$B$3:$F$270,4,0)</f>
        <v>500000</v>
      </c>
      <c r="H618" s="32">
        <f t="shared" si="18"/>
        <v>534.18803418803418</v>
      </c>
      <c r="I618" s="32">
        <f t="shared" si="19"/>
        <v>57.158119658119659</v>
      </c>
    </row>
    <row r="619" spans="1:9" ht="20.25" customHeight="1" x14ac:dyDescent="0.25">
      <c r="A619" s="57" t="s">
        <v>8</v>
      </c>
      <c r="B619" s="228" t="s">
        <v>436</v>
      </c>
      <c r="C619" s="50" t="s">
        <v>90</v>
      </c>
      <c r="D619" s="59" t="s">
        <v>10</v>
      </c>
      <c r="E619" s="59">
        <v>36</v>
      </c>
      <c r="F619" s="59">
        <v>0.107</v>
      </c>
      <c r="G619" s="32">
        <f>VLOOKUP($B619,'[2]DUNG CU'!$B$3:$F$270,4,0)</f>
        <v>250000</v>
      </c>
      <c r="H619" s="32">
        <f t="shared" si="18"/>
        <v>267.09401709401709</v>
      </c>
      <c r="I619" s="32">
        <f t="shared" si="19"/>
        <v>28.57905982905983</v>
      </c>
    </row>
    <row r="620" spans="1:9" ht="20.25" customHeight="1" x14ac:dyDescent="0.25">
      <c r="A620" s="57" t="s">
        <v>8</v>
      </c>
      <c r="B620" s="228" t="s">
        <v>437</v>
      </c>
      <c r="C620" s="50" t="s">
        <v>91</v>
      </c>
      <c r="D620" s="59" t="s">
        <v>10</v>
      </c>
      <c r="E620" s="59">
        <v>60</v>
      </c>
      <c r="F620" s="59">
        <v>5.0000000000000001E-3</v>
      </c>
      <c r="G620" s="32">
        <f>VLOOKUP($B620,'[2]DUNG CU'!$B$3:$F$270,4,0)</f>
        <v>3000000</v>
      </c>
      <c r="H620" s="32">
        <f t="shared" si="18"/>
        <v>1923.0769230769231</v>
      </c>
      <c r="I620" s="32">
        <f t="shared" si="19"/>
        <v>9.615384615384615</v>
      </c>
    </row>
    <row r="621" spans="1:9" ht="20.25" customHeight="1" x14ac:dyDescent="0.25">
      <c r="A621" s="57" t="s">
        <v>8</v>
      </c>
      <c r="B621" s="228" t="s">
        <v>438</v>
      </c>
      <c r="C621" s="50" t="s">
        <v>92</v>
      </c>
      <c r="D621" s="59" t="s">
        <v>10</v>
      </c>
      <c r="E621" s="59">
        <v>36</v>
      </c>
      <c r="F621" s="59">
        <v>0.04</v>
      </c>
      <c r="G621" s="32">
        <f>VLOOKUP($B621,'[2]DUNG CU'!$B$3:$F$270,4,0)</f>
        <v>1500000</v>
      </c>
      <c r="H621" s="32">
        <f t="shared" si="18"/>
        <v>1602.5641025641025</v>
      </c>
      <c r="I621" s="32">
        <f t="shared" si="19"/>
        <v>64.102564102564102</v>
      </c>
    </row>
    <row r="622" spans="1:9" ht="20.25" customHeight="1" x14ac:dyDescent="0.25">
      <c r="A622" s="57" t="s">
        <v>8</v>
      </c>
      <c r="B622" s="228" t="s">
        <v>439</v>
      </c>
      <c r="C622" s="50" t="s">
        <v>93</v>
      </c>
      <c r="D622" s="59" t="s">
        <v>31</v>
      </c>
      <c r="E622" s="59">
        <v>24</v>
      </c>
      <c r="F622" s="59">
        <v>0.6</v>
      </c>
      <c r="G622" s="32">
        <f>VLOOKUP($B622,'[2]DUNG CU'!$B$3:$F$270,4,0)</f>
        <v>40000</v>
      </c>
      <c r="H622" s="32">
        <f t="shared" si="18"/>
        <v>64.102564102564102</v>
      </c>
      <c r="I622" s="32">
        <f t="shared" si="19"/>
        <v>38.46153846153846</v>
      </c>
    </row>
    <row r="623" spans="1:9" ht="20.25" customHeight="1" x14ac:dyDescent="0.25">
      <c r="A623" s="57" t="s">
        <v>8</v>
      </c>
      <c r="B623" s="228" t="s">
        <v>440</v>
      </c>
      <c r="C623" s="50" t="s">
        <v>94</v>
      </c>
      <c r="D623" s="59" t="s">
        <v>10</v>
      </c>
      <c r="E623" s="59">
        <v>72</v>
      </c>
      <c r="F623" s="59">
        <v>0.16</v>
      </c>
      <c r="G623" s="32">
        <f>VLOOKUP($B623,'[2]DUNG CU'!$B$3:$F$270,4,0)</f>
        <v>3800000</v>
      </c>
      <c r="H623" s="32">
        <f t="shared" si="18"/>
        <v>2029.91452991453</v>
      </c>
      <c r="I623" s="32">
        <f t="shared" si="19"/>
        <v>324.78632478632483</v>
      </c>
    </row>
    <row r="624" spans="1:9" ht="20.25" customHeight="1" x14ac:dyDescent="0.25">
      <c r="A624" s="57" t="s">
        <v>8</v>
      </c>
      <c r="B624" s="228" t="s">
        <v>441</v>
      </c>
      <c r="C624" s="50" t="s">
        <v>95</v>
      </c>
      <c r="D624" s="59" t="s">
        <v>10</v>
      </c>
      <c r="E624" s="59">
        <v>72</v>
      </c>
      <c r="F624" s="59">
        <v>0.2</v>
      </c>
      <c r="G624" s="32">
        <f>VLOOKUP($B624,'[2]DUNG CU'!$B$3:$F$270,4,0)</f>
        <v>2850000</v>
      </c>
      <c r="H624" s="32">
        <f t="shared" si="18"/>
        <v>1522.4358974358975</v>
      </c>
      <c r="I624" s="32">
        <f t="shared" si="19"/>
        <v>304.4871794871795</v>
      </c>
    </row>
    <row r="625" spans="1:9" ht="20.25" customHeight="1" x14ac:dyDescent="0.25">
      <c r="A625" s="57" t="s">
        <v>8</v>
      </c>
      <c r="B625" s="228" t="s">
        <v>442</v>
      </c>
      <c r="C625" s="50" t="s">
        <v>96</v>
      </c>
      <c r="D625" s="59" t="s">
        <v>10</v>
      </c>
      <c r="E625" s="59">
        <v>72</v>
      </c>
      <c r="F625" s="59">
        <v>0.6</v>
      </c>
      <c r="G625" s="32">
        <f>VLOOKUP($B625,'[2]DUNG CU'!$B$3:$F$270,4,0)</f>
        <v>80000</v>
      </c>
      <c r="H625" s="32">
        <f t="shared" si="18"/>
        <v>42.735042735042732</v>
      </c>
      <c r="I625" s="32">
        <f t="shared" si="19"/>
        <v>25.641025641025639</v>
      </c>
    </row>
    <row r="626" spans="1:9" ht="20.25" customHeight="1" x14ac:dyDescent="0.25">
      <c r="A626" s="57" t="s">
        <v>8</v>
      </c>
      <c r="B626" s="228" t="s">
        <v>443</v>
      </c>
      <c r="C626" s="50" t="s">
        <v>97</v>
      </c>
      <c r="D626" s="59" t="s">
        <v>98</v>
      </c>
      <c r="E626" s="59" t="s">
        <v>8</v>
      </c>
      <c r="F626" s="59">
        <v>0.92800000000000005</v>
      </c>
      <c r="G626" s="32">
        <f>VLOOKUP($B626,'[2]DUNG CU'!$B$3:$F$270,4,0)</f>
        <v>1755</v>
      </c>
      <c r="H626" s="32"/>
      <c r="I626" s="32">
        <f>F626*G626</f>
        <v>1628.64</v>
      </c>
    </row>
    <row r="627" spans="1:9" ht="20.25" customHeight="1" x14ac:dyDescent="0.25">
      <c r="A627" s="61"/>
      <c r="B627" s="229"/>
      <c r="C627" s="296" t="s">
        <v>705</v>
      </c>
      <c r="D627" s="63"/>
      <c r="E627" s="63"/>
      <c r="F627" s="64">
        <v>0.1</v>
      </c>
      <c r="G627" s="116"/>
      <c r="H627" s="116"/>
      <c r="I627" s="116">
        <f>SUM(I596:I626)*F627</f>
        <v>3938.6599401709409</v>
      </c>
    </row>
    <row r="628" spans="1:9" ht="20.25" customHeight="1" x14ac:dyDescent="0.25">
      <c r="A628" s="41">
        <v>30</v>
      </c>
      <c r="B628" s="41" t="s">
        <v>199</v>
      </c>
      <c r="C628" s="483" t="s">
        <v>200</v>
      </c>
      <c r="D628" s="483"/>
      <c r="E628" s="483"/>
      <c r="F628" s="483"/>
      <c r="G628" s="85"/>
      <c r="H628" s="85"/>
      <c r="I628" s="81">
        <f>ROUND(SUM(I629:I656),0)</f>
        <v>162466</v>
      </c>
    </row>
    <row r="629" spans="1:9" ht="20.25" customHeight="1" x14ac:dyDescent="0.25">
      <c r="A629" s="74" t="s">
        <v>8</v>
      </c>
      <c r="B629" s="227" t="s">
        <v>420</v>
      </c>
      <c r="C629" s="67" t="s">
        <v>30</v>
      </c>
      <c r="D629" s="68" t="s">
        <v>17</v>
      </c>
      <c r="E629" s="68">
        <v>6</v>
      </c>
      <c r="F629" s="68">
        <v>1.2</v>
      </c>
      <c r="G629" s="115">
        <f>VLOOKUP($B629,'[2]DUNG CU'!$B$3:$F$270,4,0)</f>
        <v>55000</v>
      </c>
      <c r="H629" s="115">
        <f t="shared" si="18"/>
        <v>352.56410256410254</v>
      </c>
      <c r="I629" s="115">
        <f t="shared" si="19"/>
        <v>423.07692307692304</v>
      </c>
    </row>
    <row r="630" spans="1:9" ht="20.25" customHeight="1" x14ac:dyDescent="0.25">
      <c r="A630" s="57" t="s">
        <v>8</v>
      </c>
      <c r="B630" s="228" t="s">
        <v>496</v>
      </c>
      <c r="C630" s="50" t="s">
        <v>201</v>
      </c>
      <c r="D630" s="59" t="s">
        <v>17</v>
      </c>
      <c r="E630" s="59">
        <v>6</v>
      </c>
      <c r="F630" s="59">
        <v>1.2</v>
      </c>
      <c r="G630" s="32">
        <f>VLOOKUP($B630,'[2]DUNG CU'!$B$3:$F$270,4,0)</f>
        <v>1900000</v>
      </c>
      <c r="H630" s="32">
        <f t="shared" si="18"/>
        <v>12179.48717948718</v>
      </c>
      <c r="I630" s="32">
        <f t="shared" si="19"/>
        <v>14615.384615384615</v>
      </c>
    </row>
    <row r="631" spans="1:9" ht="20.25" customHeight="1" x14ac:dyDescent="0.25">
      <c r="A631" s="57" t="s">
        <v>8</v>
      </c>
      <c r="B631" s="228" t="s">
        <v>497</v>
      </c>
      <c r="C631" s="50" t="s">
        <v>202</v>
      </c>
      <c r="D631" s="59" t="s">
        <v>17</v>
      </c>
      <c r="E631" s="59">
        <v>12</v>
      </c>
      <c r="F631" s="59">
        <v>1.2</v>
      </c>
      <c r="G631" s="32">
        <f>VLOOKUP($B631,'[2]DUNG CU'!$B$3:$F$270,4,0)</f>
        <v>13636000</v>
      </c>
      <c r="H631" s="32">
        <f t="shared" si="18"/>
        <v>43705.128205128203</v>
      </c>
      <c r="I631" s="32">
        <f t="shared" si="19"/>
        <v>52446.153846153844</v>
      </c>
    </row>
    <row r="632" spans="1:9" ht="20.25" customHeight="1" x14ac:dyDescent="0.25">
      <c r="A632" s="57" t="s">
        <v>8</v>
      </c>
      <c r="B632" s="228" t="s">
        <v>498</v>
      </c>
      <c r="C632" s="50" t="s">
        <v>203</v>
      </c>
      <c r="D632" s="59" t="s">
        <v>17</v>
      </c>
      <c r="E632" s="59">
        <v>6</v>
      </c>
      <c r="F632" s="59">
        <v>1.2</v>
      </c>
      <c r="G632" s="32">
        <f>VLOOKUP($B632,'[2]DUNG CU'!$B$3:$F$270,4,0)</f>
        <v>1350000</v>
      </c>
      <c r="H632" s="32">
        <f t="shared" si="18"/>
        <v>8653.8461538461543</v>
      </c>
      <c r="I632" s="32">
        <f t="shared" si="19"/>
        <v>10384.615384615385</v>
      </c>
    </row>
    <row r="633" spans="1:9" ht="20.25" customHeight="1" x14ac:dyDescent="0.25">
      <c r="A633" s="57" t="s">
        <v>8</v>
      </c>
      <c r="B633" s="228" t="s">
        <v>488</v>
      </c>
      <c r="C633" s="50" t="s">
        <v>179</v>
      </c>
      <c r="D633" s="59" t="s">
        <v>17</v>
      </c>
      <c r="E633" s="59">
        <v>6</v>
      </c>
      <c r="F633" s="59">
        <v>1.2</v>
      </c>
      <c r="G633" s="32">
        <f>VLOOKUP($B633,'[2]DUNG CU'!$B$3:$F$270,4,0)</f>
        <v>1750000</v>
      </c>
      <c r="H633" s="32">
        <f t="shared" si="18"/>
        <v>11217.948717948719</v>
      </c>
      <c r="I633" s="32">
        <f t="shared" si="19"/>
        <v>13461.538461538463</v>
      </c>
    </row>
    <row r="634" spans="1:9" ht="20.25" customHeight="1" x14ac:dyDescent="0.25">
      <c r="A634" s="57" t="s">
        <v>8</v>
      </c>
      <c r="B634" s="228" t="s">
        <v>456</v>
      </c>
      <c r="C634" s="50" t="s">
        <v>114</v>
      </c>
      <c r="D634" s="59" t="s">
        <v>17</v>
      </c>
      <c r="E634" s="59">
        <v>6</v>
      </c>
      <c r="F634" s="59">
        <v>1.2</v>
      </c>
      <c r="G634" s="32">
        <f>VLOOKUP($B634,'[2]DUNG CU'!$B$3:$F$270,4,0)</f>
        <v>25000</v>
      </c>
      <c r="H634" s="32">
        <f t="shared" si="18"/>
        <v>160.25641025641025</v>
      </c>
      <c r="I634" s="32">
        <f t="shared" si="19"/>
        <v>192.30769230769229</v>
      </c>
    </row>
    <row r="635" spans="1:9" ht="20.25" customHeight="1" x14ac:dyDescent="0.25">
      <c r="A635" s="57" t="s">
        <v>8</v>
      </c>
      <c r="B635" s="228" t="s">
        <v>445</v>
      </c>
      <c r="C635" s="50" t="s">
        <v>101</v>
      </c>
      <c r="D635" s="59" t="s">
        <v>17</v>
      </c>
      <c r="E635" s="59">
        <v>6</v>
      </c>
      <c r="F635" s="59">
        <v>1.2</v>
      </c>
      <c r="G635" s="32">
        <f>VLOOKUP($B635,'[2]DUNG CU'!$B$3:$F$270,4,0)</f>
        <v>3500000</v>
      </c>
      <c r="H635" s="32">
        <f t="shared" si="18"/>
        <v>22435.897435897437</v>
      </c>
      <c r="I635" s="32">
        <f t="shared" si="19"/>
        <v>26923.076923076926</v>
      </c>
    </row>
    <row r="636" spans="1:9" ht="20.25" customHeight="1" x14ac:dyDescent="0.25">
      <c r="A636" s="57" t="s">
        <v>8</v>
      </c>
      <c r="B636" s="228" t="s">
        <v>474</v>
      </c>
      <c r="C636" s="50" t="s">
        <v>135</v>
      </c>
      <c r="D636" s="59" t="s">
        <v>17</v>
      </c>
      <c r="E636" s="59">
        <v>6</v>
      </c>
      <c r="F636" s="59">
        <v>1.2</v>
      </c>
      <c r="G636" s="32">
        <f>VLOOKUP($B636,'[2]DUNG CU'!$B$3:$F$270,4,0)</f>
        <v>70000</v>
      </c>
      <c r="H636" s="32">
        <f t="shared" si="18"/>
        <v>448.71794871794873</v>
      </c>
      <c r="I636" s="32">
        <f t="shared" si="19"/>
        <v>538.46153846153845</v>
      </c>
    </row>
    <row r="637" spans="1:9" ht="20.25" customHeight="1" x14ac:dyDescent="0.25">
      <c r="A637" s="57" t="s">
        <v>8</v>
      </c>
      <c r="B637" s="228" t="s">
        <v>447</v>
      </c>
      <c r="C637" s="50" t="s">
        <v>103</v>
      </c>
      <c r="D637" s="59" t="s">
        <v>10</v>
      </c>
      <c r="E637" s="59">
        <v>6</v>
      </c>
      <c r="F637" s="59">
        <v>1.2</v>
      </c>
      <c r="G637" s="32">
        <f>VLOOKUP($B637,'[2]DUNG CU'!$B$3:$F$270,4,0)</f>
        <v>85000</v>
      </c>
      <c r="H637" s="32">
        <f t="shared" si="18"/>
        <v>544.87179487179492</v>
      </c>
      <c r="I637" s="32">
        <f t="shared" si="19"/>
        <v>653.84615384615392</v>
      </c>
    </row>
    <row r="638" spans="1:9" ht="20.25" customHeight="1" x14ac:dyDescent="0.25">
      <c r="A638" s="57" t="s">
        <v>8</v>
      </c>
      <c r="B638" s="228" t="s">
        <v>499</v>
      </c>
      <c r="C638" s="50" t="s">
        <v>204</v>
      </c>
      <c r="D638" s="59" t="s">
        <v>10</v>
      </c>
      <c r="E638" s="59">
        <v>6</v>
      </c>
      <c r="F638" s="59">
        <v>1.2</v>
      </c>
      <c r="G638" s="32">
        <f>VLOOKUP($B638,'[2]DUNG CU'!$B$3:$F$270,4,0)</f>
        <v>121000</v>
      </c>
      <c r="H638" s="32">
        <f t="shared" si="18"/>
        <v>775.64102564102564</v>
      </c>
      <c r="I638" s="32">
        <f t="shared" si="19"/>
        <v>930.76923076923072</v>
      </c>
    </row>
    <row r="639" spans="1:9" ht="20.25" customHeight="1" x14ac:dyDescent="0.25">
      <c r="A639" s="57" t="s">
        <v>8</v>
      </c>
      <c r="B639" s="228" t="s">
        <v>455</v>
      </c>
      <c r="C639" s="50" t="s">
        <v>173</v>
      </c>
      <c r="D639" s="59" t="s">
        <v>10</v>
      </c>
      <c r="E639" s="59">
        <v>6</v>
      </c>
      <c r="F639" s="59">
        <v>1.2</v>
      </c>
      <c r="G639" s="32">
        <f>VLOOKUP($B639,'[2]DUNG CU'!$B$3:$F$270,4,0)</f>
        <v>150000</v>
      </c>
      <c r="H639" s="32">
        <f t="shared" si="18"/>
        <v>961.53846153846155</v>
      </c>
      <c r="I639" s="32">
        <f t="shared" si="19"/>
        <v>1153.8461538461538</v>
      </c>
    </row>
    <row r="640" spans="1:9" ht="20.25" customHeight="1" x14ac:dyDescent="0.25">
      <c r="A640" s="57" t="s">
        <v>8</v>
      </c>
      <c r="B640" s="228" t="s">
        <v>432</v>
      </c>
      <c r="C640" s="50" t="s">
        <v>86</v>
      </c>
      <c r="D640" s="59" t="s">
        <v>10</v>
      </c>
      <c r="E640" s="59">
        <v>6</v>
      </c>
      <c r="F640" s="59">
        <v>1.2</v>
      </c>
      <c r="G640" s="32">
        <f>VLOOKUP($B640,'[2]DUNG CU'!$B$3:$F$270,4,0)</f>
        <v>340000</v>
      </c>
      <c r="H640" s="32">
        <f t="shared" si="18"/>
        <v>2179.4871794871797</v>
      </c>
      <c r="I640" s="32">
        <f t="shared" si="19"/>
        <v>2615.3846153846157</v>
      </c>
    </row>
    <row r="641" spans="1:9" ht="20.25" customHeight="1" x14ac:dyDescent="0.25">
      <c r="A641" s="57" t="s">
        <v>8</v>
      </c>
      <c r="B641" s="228" t="s">
        <v>452</v>
      </c>
      <c r="C641" s="50" t="s">
        <v>108</v>
      </c>
      <c r="D641" s="59" t="s">
        <v>10</v>
      </c>
      <c r="E641" s="59">
        <v>6</v>
      </c>
      <c r="F641" s="59">
        <v>1.2</v>
      </c>
      <c r="G641" s="32">
        <f>VLOOKUP($B641,'[2]DUNG CU'!$B$3:$F$270,4,0)</f>
        <v>700000</v>
      </c>
      <c r="H641" s="32">
        <f t="shared" si="18"/>
        <v>4487.1794871794873</v>
      </c>
      <c r="I641" s="32">
        <f t="shared" si="19"/>
        <v>5384.6153846153848</v>
      </c>
    </row>
    <row r="642" spans="1:9" ht="20.25" customHeight="1" x14ac:dyDescent="0.25">
      <c r="A642" s="57" t="s">
        <v>8</v>
      </c>
      <c r="B642" s="228" t="s">
        <v>453</v>
      </c>
      <c r="C642" s="50" t="s">
        <v>109</v>
      </c>
      <c r="D642" s="59" t="s">
        <v>17</v>
      </c>
      <c r="E642" s="59">
        <v>6</v>
      </c>
      <c r="F642" s="59">
        <v>1.2</v>
      </c>
      <c r="G642" s="32">
        <f>VLOOKUP($B642,'[2]DUNG CU'!$B$3:$F$270,4,0)</f>
        <v>1000</v>
      </c>
      <c r="H642" s="32">
        <f t="shared" si="18"/>
        <v>6.4102564102564106</v>
      </c>
      <c r="I642" s="32">
        <f t="shared" si="19"/>
        <v>7.6923076923076925</v>
      </c>
    </row>
    <row r="643" spans="1:9" ht="20.25" customHeight="1" x14ac:dyDescent="0.25">
      <c r="A643" s="57" t="s">
        <v>8</v>
      </c>
      <c r="B643" s="228" t="s">
        <v>433</v>
      </c>
      <c r="C643" s="50" t="s">
        <v>87</v>
      </c>
      <c r="D643" s="59" t="s">
        <v>17</v>
      </c>
      <c r="E643" s="59">
        <v>12</v>
      </c>
      <c r="F643" s="59">
        <v>0.08</v>
      </c>
      <c r="G643" s="32">
        <f>VLOOKUP($B643,'[2]DUNG CU'!$B$3:$F$270,4,0)</f>
        <v>30000</v>
      </c>
      <c r="H643" s="32">
        <f t="shared" si="18"/>
        <v>96.15384615384616</v>
      </c>
      <c r="I643" s="32">
        <f t="shared" si="19"/>
        <v>7.6923076923076934</v>
      </c>
    </row>
    <row r="644" spans="1:9" ht="20.25" customHeight="1" x14ac:dyDescent="0.25">
      <c r="A644" s="57" t="s">
        <v>8</v>
      </c>
      <c r="B644" s="228" t="s">
        <v>417</v>
      </c>
      <c r="C644" s="50" t="s">
        <v>18</v>
      </c>
      <c r="D644" s="59" t="s">
        <v>19</v>
      </c>
      <c r="E644" s="59">
        <v>0.3</v>
      </c>
      <c r="F644" s="59">
        <v>0.01</v>
      </c>
      <c r="G644" s="32">
        <f>VLOOKUP($B644,'[2]DUNG CU'!$B$3:$F$270,4,0)</f>
        <v>80000</v>
      </c>
      <c r="H644" s="32">
        <f t="shared" si="18"/>
        <v>10256.410256410256</v>
      </c>
      <c r="I644" s="32">
        <f t="shared" si="19"/>
        <v>102.56410256410255</v>
      </c>
    </row>
    <row r="645" spans="1:9" ht="20.25" customHeight="1" x14ac:dyDescent="0.25">
      <c r="A645" s="71" t="s">
        <v>8</v>
      </c>
      <c r="B645" s="231" t="s">
        <v>434</v>
      </c>
      <c r="C645" s="110" t="s">
        <v>88</v>
      </c>
      <c r="D645" s="113" t="s">
        <v>19</v>
      </c>
      <c r="E645" s="113">
        <v>0.3</v>
      </c>
      <c r="F645" s="113">
        <v>0.01</v>
      </c>
      <c r="G645" s="34">
        <f>VLOOKUP($B645,'[2]DUNG CU'!$B$3:$F$270,4,0)</f>
        <v>200000</v>
      </c>
      <c r="H645" s="34">
        <f t="shared" ref="H645:H708" si="20">G645/(E645*26)</f>
        <v>25641.025641025641</v>
      </c>
      <c r="I645" s="34">
        <f t="shared" ref="I645:I708" si="21">H645*F645</f>
        <v>256.41025641025641</v>
      </c>
    </row>
    <row r="646" spans="1:9" ht="30.75" customHeight="1" x14ac:dyDescent="0.25">
      <c r="A646" s="74" t="s">
        <v>8</v>
      </c>
      <c r="B646" s="227" t="s">
        <v>500</v>
      </c>
      <c r="C646" s="67" t="s">
        <v>205</v>
      </c>
      <c r="D646" s="68" t="s">
        <v>17</v>
      </c>
      <c r="E646" s="68">
        <v>6</v>
      </c>
      <c r="F646" s="68">
        <v>1.2</v>
      </c>
      <c r="G646" s="115">
        <f>VLOOKUP($B646,'[2]DUNG CU'!$B$3:$F$270,4,0)</f>
        <v>1600000</v>
      </c>
      <c r="H646" s="115">
        <f t="shared" si="20"/>
        <v>10256.410256410256</v>
      </c>
      <c r="I646" s="115">
        <f t="shared" si="21"/>
        <v>12307.692307692307</v>
      </c>
    </row>
    <row r="647" spans="1:9" ht="20.25" customHeight="1" x14ac:dyDescent="0.25">
      <c r="A647" s="57" t="s">
        <v>8</v>
      </c>
      <c r="B647" s="228" t="s">
        <v>435</v>
      </c>
      <c r="C647" s="50" t="s">
        <v>89</v>
      </c>
      <c r="D647" s="59" t="s">
        <v>17</v>
      </c>
      <c r="E647" s="59">
        <v>36</v>
      </c>
      <c r="F647" s="59">
        <v>0.4</v>
      </c>
      <c r="G647" s="32">
        <f>VLOOKUP($B647,'[2]DUNG CU'!$B$3:$F$270,4,0)</f>
        <v>500000</v>
      </c>
      <c r="H647" s="32">
        <f t="shared" si="20"/>
        <v>534.18803418803418</v>
      </c>
      <c r="I647" s="32">
        <f t="shared" si="21"/>
        <v>213.67521367521368</v>
      </c>
    </row>
    <row r="648" spans="1:9" ht="20.25" customHeight="1" x14ac:dyDescent="0.25">
      <c r="A648" s="57" t="s">
        <v>8</v>
      </c>
      <c r="B648" s="228" t="s">
        <v>436</v>
      </c>
      <c r="C648" s="50" t="s">
        <v>90</v>
      </c>
      <c r="D648" s="59" t="s">
        <v>17</v>
      </c>
      <c r="E648" s="59">
        <v>36</v>
      </c>
      <c r="F648" s="59">
        <v>0.4</v>
      </c>
      <c r="G648" s="32">
        <f>VLOOKUP($B648,'[2]DUNG CU'!$B$3:$F$270,4,0)</f>
        <v>250000</v>
      </c>
      <c r="H648" s="32">
        <f t="shared" si="20"/>
        <v>267.09401709401709</v>
      </c>
      <c r="I648" s="32">
        <f t="shared" si="21"/>
        <v>106.83760683760684</v>
      </c>
    </row>
    <row r="649" spans="1:9" ht="20.25" customHeight="1" x14ac:dyDescent="0.25">
      <c r="A649" s="57" t="s">
        <v>8</v>
      </c>
      <c r="B649" s="228" t="s">
        <v>437</v>
      </c>
      <c r="C649" s="50" t="s">
        <v>91</v>
      </c>
      <c r="D649" s="59" t="s">
        <v>17</v>
      </c>
      <c r="E649" s="59">
        <v>60</v>
      </c>
      <c r="F649" s="59">
        <v>1.9E-2</v>
      </c>
      <c r="G649" s="32">
        <f>VLOOKUP($B649,'[2]DUNG CU'!$B$3:$F$270,4,0)</f>
        <v>3000000</v>
      </c>
      <c r="H649" s="32">
        <f t="shared" si="20"/>
        <v>1923.0769230769231</v>
      </c>
      <c r="I649" s="32">
        <f t="shared" si="21"/>
        <v>36.53846153846154</v>
      </c>
    </row>
    <row r="650" spans="1:9" ht="20.25" customHeight="1" x14ac:dyDescent="0.25">
      <c r="A650" s="57" t="s">
        <v>8</v>
      </c>
      <c r="B650" s="228" t="s">
        <v>438</v>
      </c>
      <c r="C650" s="50" t="s">
        <v>92</v>
      </c>
      <c r="D650" s="59" t="s">
        <v>17</v>
      </c>
      <c r="E650" s="59">
        <v>36</v>
      </c>
      <c r="F650" s="59">
        <v>0.15</v>
      </c>
      <c r="G650" s="32">
        <f>VLOOKUP($B650,'[2]DUNG CU'!$B$3:$F$270,4,0)</f>
        <v>1500000</v>
      </c>
      <c r="H650" s="32">
        <f t="shared" si="20"/>
        <v>1602.5641025641025</v>
      </c>
      <c r="I650" s="32">
        <f t="shared" si="21"/>
        <v>240.38461538461536</v>
      </c>
    </row>
    <row r="651" spans="1:9" ht="20.25" customHeight="1" x14ac:dyDescent="0.25">
      <c r="A651" s="57" t="s">
        <v>8</v>
      </c>
      <c r="B651" s="228" t="s">
        <v>439</v>
      </c>
      <c r="C651" s="50" t="s">
        <v>93</v>
      </c>
      <c r="D651" s="59" t="s">
        <v>31</v>
      </c>
      <c r="E651" s="59">
        <v>24</v>
      </c>
      <c r="F651" s="59">
        <v>1.6</v>
      </c>
      <c r="G651" s="32">
        <f>VLOOKUP($B651,'[2]DUNG CU'!$B$3:$F$270,4,0)</f>
        <v>40000</v>
      </c>
      <c r="H651" s="32">
        <f t="shared" si="20"/>
        <v>64.102564102564102</v>
      </c>
      <c r="I651" s="32">
        <f t="shared" si="21"/>
        <v>102.56410256410257</v>
      </c>
    </row>
    <row r="652" spans="1:9" ht="20.25" customHeight="1" x14ac:dyDescent="0.25">
      <c r="A652" s="57" t="s">
        <v>8</v>
      </c>
      <c r="B652" s="228" t="s">
        <v>440</v>
      </c>
      <c r="C652" s="50" t="s">
        <v>94</v>
      </c>
      <c r="D652" s="59" t="s">
        <v>17</v>
      </c>
      <c r="E652" s="59">
        <v>72</v>
      </c>
      <c r="F652" s="59">
        <v>0.08</v>
      </c>
      <c r="G652" s="32">
        <f>VLOOKUP($B652,'[2]DUNG CU'!$B$3:$F$270,4,0)</f>
        <v>3800000</v>
      </c>
      <c r="H652" s="32">
        <f t="shared" si="20"/>
        <v>2029.91452991453</v>
      </c>
      <c r="I652" s="32">
        <f t="shared" si="21"/>
        <v>162.39316239316241</v>
      </c>
    </row>
    <row r="653" spans="1:9" ht="20.25" customHeight="1" x14ac:dyDescent="0.25">
      <c r="A653" s="57" t="s">
        <v>8</v>
      </c>
      <c r="B653" s="228" t="s">
        <v>441</v>
      </c>
      <c r="C653" s="50" t="s">
        <v>95</v>
      </c>
      <c r="D653" s="59" t="s">
        <v>17</v>
      </c>
      <c r="E653" s="59">
        <v>72</v>
      </c>
      <c r="F653" s="59">
        <v>0.2</v>
      </c>
      <c r="G653" s="32">
        <f>VLOOKUP($B653,'[2]DUNG CU'!$B$3:$F$270,4,0)</f>
        <v>2850000</v>
      </c>
      <c r="H653" s="32">
        <f t="shared" si="20"/>
        <v>1522.4358974358975</v>
      </c>
      <c r="I653" s="32">
        <f t="shared" si="21"/>
        <v>304.4871794871795</v>
      </c>
    </row>
    <row r="654" spans="1:9" ht="20.25" customHeight="1" x14ac:dyDescent="0.25">
      <c r="A654" s="57" t="s">
        <v>8</v>
      </c>
      <c r="B654" s="228" t="s">
        <v>442</v>
      </c>
      <c r="C654" s="50" t="s">
        <v>96</v>
      </c>
      <c r="D654" s="59" t="s">
        <v>17</v>
      </c>
      <c r="E654" s="59">
        <v>72</v>
      </c>
      <c r="F654" s="59">
        <v>1.2</v>
      </c>
      <c r="G654" s="32">
        <f>VLOOKUP($B654,'[2]DUNG CU'!$B$3:$F$270,4,0)</f>
        <v>80000</v>
      </c>
      <c r="H654" s="32">
        <f t="shared" si="20"/>
        <v>42.735042735042732</v>
      </c>
      <c r="I654" s="32">
        <f t="shared" si="21"/>
        <v>51.282051282051277</v>
      </c>
    </row>
    <row r="655" spans="1:9" ht="20.25" customHeight="1" x14ac:dyDescent="0.25">
      <c r="A655" s="57" t="s">
        <v>8</v>
      </c>
      <c r="B655" s="228" t="s">
        <v>443</v>
      </c>
      <c r="C655" s="50" t="s">
        <v>97</v>
      </c>
      <c r="D655" s="59" t="s">
        <v>206</v>
      </c>
      <c r="E655" s="59" t="s">
        <v>8</v>
      </c>
      <c r="F655" s="59">
        <v>2.3210000000000002</v>
      </c>
      <c r="G655" s="32">
        <f>VLOOKUP($B655,'[2]DUNG CU'!$B$3:$F$270,4,0)</f>
        <v>1755</v>
      </c>
      <c r="H655" s="32"/>
      <c r="I655" s="32">
        <f>F655*G655</f>
        <v>4073.3550000000005</v>
      </c>
    </row>
    <row r="656" spans="1:9" ht="20.25" customHeight="1" x14ac:dyDescent="0.25">
      <c r="A656" s="61"/>
      <c r="B656" s="229"/>
      <c r="C656" s="296" t="s">
        <v>705</v>
      </c>
      <c r="D656" s="63"/>
      <c r="E656" s="63"/>
      <c r="F656" s="64">
        <v>0.1</v>
      </c>
      <c r="G656" s="116"/>
      <c r="H656" s="116"/>
      <c r="I656" s="116">
        <f>SUM(I629:I655)*F656</f>
        <v>14769.664559829063</v>
      </c>
    </row>
    <row r="657" spans="1:9" ht="20.25" customHeight="1" x14ac:dyDescent="0.25">
      <c r="A657" s="41">
        <v>31</v>
      </c>
      <c r="B657" s="41" t="s">
        <v>207</v>
      </c>
      <c r="C657" s="483" t="s">
        <v>208</v>
      </c>
      <c r="D657" s="483"/>
      <c r="E657" s="483"/>
      <c r="F657" s="483"/>
      <c r="G657" s="85"/>
      <c r="H657" s="85"/>
      <c r="I657" s="81">
        <f>ROUND(SUM(I658:I685),0)</f>
        <v>162466</v>
      </c>
    </row>
    <row r="658" spans="1:9" ht="20.25" customHeight="1" x14ac:dyDescent="0.25">
      <c r="A658" s="74" t="s">
        <v>8</v>
      </c>
      <c r="B658" s="227" t="s">
        <v>420</v>
      </c>
      <c r="C658" s="67" t="s">
        <v>30</v>
      </c>
      <c r="D658" s="68" t="s">
        <v>17</v>
      </c>
      <c r="E658" s="68">
        <v>6</v>
      </c>
      <c r="F658" s="68">
        <v>1.2</v>
      </c>
      <c r="G658" s="115">
        <f>VLOOKUP($B658,'[2]DUNG CU'!$B$3:$F$270,4,0)</f>
        <v>55000</v>
      </c>
      <c r="H658" s="115">
        <f t="shared" si="20"/>
        <v>352.56410256410254</v>
      </c>
      <c r="I658" s="115">
        <f t="shared" si="21"/>
        <v>423.07692307692304</v>
      </c>
    </row>
    <row r="659" spans="1:9" ht="20.25" customHeight="1" x14ac:dyDescent="0.25">
      <c r="A659" s="57" t="s">
        <v>8</v>
      </c>
      <c r="B659" s="228" t="s">
        <v>496</v>
      </c>
      <c r="C659" s="50" t="s">
        <v>201</v>
      </c>
      <c r="D659" s="59" t="s">
        <v>17</v>
      </c>
      <c r="E659" s="59">
        <v>6</v>
      </c>
      <c r="F659" s="59">
        <v>1.2</v>
      </c>
      <c r="G659" s="32">
        <f>VLOOKUP($B659,'[2]DUNG CU'!$B$3:$F$270,4,0)</f>
        <v>1900000</v>
      </c>
      <c r="H659" s="32">
        <f t="shared" si="20"/>
        <v>12179.48717948718</v>
      </c>
      <c r="I659" s="32">
        <f t="shared" si="21"/>
        <v>14615.384615384615</v>
      </c>
    </row>
    <row r="660" spans="1:9" ht="20.25" customHeight="1" x14ac:dyDescent="0.25">
      <c r="A660" s="57" t="s">
        <v>8</v>
      </c>
      <c r="B660" s="228" t="s">
        <v>497</v>
      </c>
      <c r="C660" s="50" t="s">
        <v>202</v>
      </c>
      <c r="D660" s="59" t="s">
        <v>17</v>
      </c>
      <c r="E660" s="59">
        <v>12</v>
      </c>
      <c r="F660" s="59">
        <v>1.2</v>
      </c>
      <c r="G660" s="32">
        <f>VLOOKUP($B660,'[2]DUNG CU'!$B$3:$F$270,4,0)</f>
        <v>13636000</v>
      </c>
      <c r="H660" s="32">
        <f t="shared" si="20"/>
        <v>43705.128205128203</v>
      </c>
      <c r="I660" s="32">
        <f t="shared" si="21"/>
        <v>52446.153846153844</v>
      </c>
    </row>
    <row r="661" spans="1:9" ht="20.25" customHeight="1" x14ac:dyDescent="0.25">
      <c r="A661" s="57" t="s">
        <v>8</v>
      </c>
      <c r="B661" s="228" t="s">
        <v>498</v>
      </c>
      <c r="C661" s="50" t="s">
        <v>203</v>
      </c>
      <c r="D661" s="59" t="s">
        <v>17</v>
      </c>
      <c r="E661" s="59">
        <v>6</v>
      </c>
      <c r="F661" s="59">
        <v>1.2</v>
      </c>
      <c r="G661" s="32">
        <f>VLOOKUP($B661,'[2]DUNG CU'!$B$3:$F$270,4,0)</f>
        <v>1350000</v>
      </c>
      <c r="H661" s="32">
        <f t="shared" si="20"/>
        <v>8653.8461538461543</v>
      </c>
      <c r="I661" s="32">
        <f t="shared" si="21"/>
        <v>10384.615384615385</v>
      </c>
    </row>
    <row r="662" spans="1:9" ht="20.25" customHeight="1" x14ac:dyDescent="0.25">
      <c r="A662" s="57" t="s">
        <v>8</v>
      </c>
      <c r="B662" s="228" t="s">
        <v>488</v>
      </c>
      <c r="C662" s="50" t="s">
        <v>179</v>
      </c>
      <c r="D662" s="59" t="s">
        <v>17</v>
      </c>
      <c r="E662" s="59">
        <v>6</v>
      </c>
      <c r="F662" s="59">
        <v>1.2</v>
      </c>
      <c r="G662" s="32">
        <f>VLOOKUP($B662,'[2]DUNG CU'!$B$3:$F$270,4,0)</f>
        <v>1750000</v>
      </c>
      <c r="H662" s="32">
        <f t="shared" si="20"/>
        <v>11217.948717948719</v>
      </c>
      <c r="I662" s="32">
        <f t="shared" si="21"/>
        <v>13461.538461538463</v>
      </c>
    </row>
    <row r="663" spans="1:9" ht="20.25" customHeight="1" x14ac:dyDescent="0.25">
      <c r="A663" s="57" t="s">
        <v>8</v>
      </c>
      <c r="B663" s="228" t="s">
        <v>456</v>
      </c>
      <c r="C663" s="50" t="s">
        <v>114</v>
      </c>
      <c r="D663" s="59" t="s">
        <v>17</v>
      </c>
      <c r="E663" s="59">
        <v>6</v>
      </c>
      <c r="F663" s="59">
        <v>1.2</v>
      </c>
      <c r="G663" s="32">
        <f>VLOOKUP($B663,'[2]DUNG CU'!$B$3:$F$270,4,0)</f>
        <v>25000</v>
      </c>
      <c r="H663" s="32">
        <f t="shared" si="20"/>
        <v>160.25641025641025</v>
      </c>
      <c r="I663" s="32">
        <f t="shared" si="21"/>
        <v>192.30769230769229</v>
      </c>
    </row>
    <row r="664" spans="1:9" ht="20.25" customHeight="1" x14ac:dyDescent="0.25">
      <c r="A664" s="57" t="s">
        <v>8</v>
      </c>
      <c r="B664" s="228" t="s">
        <v>445</v>
      </c>
      <c r="C664" s="50" t="s">
        <v>101</v>
      </c>
      <c r="D664" s="59" t="s">
        <v>17</v>
      </c>
      <c r="E664" s="59">
        <v>6</v>
      </c>
      <c r="F664" s="59">
        <v>1.2</v>
      </c>
      <c r="G664" s="32">
        <f>VLOOKUP($B664,'[2]DUNG CU'!$B$3:$F$270,4,0)</f>
        <v>3500000</v>
      </c>
      <c r="H664" s="32">
        <f t="shared" si="20"/>
        <v>22435.897435897437</v>
      </c>
      <c r="I664" s="32">
        <f t="shared" si="21"/>
        <v>26923.076923076926</v>
      </c>
    </row>
    <row r="665" spans="1:9" ht="20.25" customHeight="1" x14ac:dyDescent="0.25">
      <c r="A665" s="57" t="s">
        <v>8</v>
      </c>
      <c r="B665" s="228" t="s">
        <v>474</v>
      </c>
      <c r="C665" s="50" t="s">
        <v>135</v>
      </c>
      <c r="D665" s="59" t="s">
        <v>17</v>
      </c>
      <c r="E665" s="59">
        <v>6</v>
      </c>
      <c r="F665" s="59">
        <v>1.2</v>
      </c>
      <c r="G665" s="32">
        <f>VLOOKUP($B665,'[2]DUNG CU'!$B$3:$F$270,4,0)</f>
        <v>70000</v>
      </c>
      <c r="H665" s="32">
        <f t="shared" si="20"/>
        <v>448.71794871794873</v>
      </c>
      <c r="I665" s="32">
        <f t="shared" si="21"/>
        <v>538.46153846153845</v>
      </c>
    </row>
    <row r="666" spans="1:9" ht="20.25" customHeight="1" x14ac:dyDescent="0.25">
      <c r="A666" s="57" t="s">
        <v>8</v>
      </c>
      <c r="B666" s="228" t="s">
        <v>447</v>
      </c>
      <c r="C666" s="50" t="s">
        <v>103</v>
      </c>
      <c r="D666" s="59" t="s">
        <v>10</v>
      </c>
      <c r="E666" s="59">
        <v>6</v>
      </c>
      <c r="F666" s="59">
        <v>1.2</v>
      </c>
      <c r="G666" s="32">
        <f>VLOOKUP($B666,'[2]DUNG CU'!$B$3:$F$270,4,0)</f>
        <v>85000</v>
      </c>
      <c r="H666" s="32">
        <f t="shared" si="20"/>
        <v>544.87179487179492</v>
      </c>
      <c r="I666" s="32">
        <f t="shared" si="21"/>
        <v>653.84615384615392</v>
      </c>
    </row>
    <row r="667" spans="1:9" ht="20.25" customHeight="1" x14ac:dyDescent="0.25">
      <c r="A667" s="57" t="s">
        <v>8</v>
      </c>
      <c r="B667" s="228" t="s">
        <v>499</v>
      </c>
      <c r="C667" s="50" t="s">
        <v>204</v>
      </c>
      <c r="D667" s="59" t="s">
        <v>10</v>
      </c>
      <c r="E667" s="59">
        <v>6</v>
      </c>
      <c r="F667" s="59">
        <v>1.2</v>
      </c>
      <c r="G667" s="32">
        <f>VLOOKUP($B667,'[2]DUNG CU'!$B$3:$F$270,4,0)</f>
        <v>121000</v>
      </c>
      <c r="H667" s="32">
        <f t="shared" si="20"/>
        <v>775.64102564102564</v>
      </c>
      <c r="I667" s="32">
        <f t="shared" si="21"/>
        <v>930.76923076923072</v>
      </c>
    </row>
    <row r="668" spans="1:9" ht="20.25" customHeight="1" x14ac:dyDescent="0.25">
      <c r="A668" s="57" t="s">
        <v>8</v>
      </c>
      <c r="B668" s="228" t="s">
        <v>455</v>
      </c>
      <c r="C668" s="50" t="s">
        <v>173</v>
      </c>
      <c r="D668" s="59" t="s">
        <v>10</v>
      </c>
      <c r="E668" s="59">
        <v>6</v>
      </c>
      <c r="F668" s="59">
        <v>1.2</v>
      </c>
      <c r="G668" s="32">
        <f>VLOOKUP($B668,'[2]DUNG CU'!$B$3:$F$270,4,0)</f>
        <v>150000</v>
      </c>
      <c r="H668" s="32">
        <f t="shared" si="20"/>
        <v>961.53846153846155</v>
      </c>
      <c r="I668" s="32">
        <f t="shared" si="21"/>
        <v>1153.8461538461538</v>
      </c>
    </row>
    <row r="669" spans="1:9" ht="20.25" customHeight="1" x14ac:dyDescent="0.25">
      <c r="A669" s="57" t="s">
        <v>8</v>
      </c>
      <c r="B669" s="228" t="s">
        <v>432</v>
      </c>
      <c r="C669" s="50" t="s">
        <v>86</v>
      </c>
      <c r="D669" s="59" t="s">
        <v>10</v>
      </c>
      <c r="E669" s="59">
        <v>6</v>
      </c>
      <c r="F669" s="59">
        <v>1.2</v>
      </c>
      <c r="G669" s="32">
        <f>VLOOKUP($B669,'[2]DUNG CU'!$B$3:$F$270,4,0)</f>
        <v>340000</v>
      </c>
      <c r="H669" s="32">
        <f t="shared" si="20"/>
        <v>2179.4871794871797</v>
      </c>
      <c r="I669" s="32">
        <f t="shared" si="21"/>
        <v>2615.3846153846157</v>
      </c>
    </row>
    <row r="670" spans="1:9" ht="20.25" customHeight="1" x14ac:dyDescent="0.25">
      <c r="A670" s="57" t="s">
        <v>8</v>
      </c>
      <c r="B670" s="228" t="s">
        <v>452</v>
      </c>
      <c r="C670" s="50" t="s">
        <v>108</v>
      </c>
      <c r="D670" s="59" t="s">
        <v>10</v>
      </c>
      <c r="E670" s="59">
        <v>6</v>
      </c>
      <c r="F670" s="59">
        <v>1.2</v>
      </c>
      <c r="G670" s="32">
        <f>VLOOKUP($B670,'[2]DUNG CU'!$B$3:$F$270,4,0)</f>
        <v>700000</v>
      </c>
      <c r="H670" s="32">
        <f t="shared" si="20"/>
        <v>4487.1794871794873</v>
      </c>
      <c r="I670" s="32">
        <f t="shared" si="21"/>
        <v>5384.6153846153848</v>
      </c>
    </row>
    <row r="671" spans="1:9" ht="20.25" customHeight="1" x14ac:dyDescent="0.25">
      <c r="A671" s="57" t="s">
        <v>8</v>
      </c>
      <c r="B671" s="228" t="s">
        <v>453</v>
      </c>
      <c r="C671" s="50" t="s">
        <v>109</v>
      </c>
      <c r="D671" s="59" t="s">
        <v>17</v>
      </c>
      <c r="E671" s="59">
        <v>6</v>
      </c>
      <c r="F671" s="59">
        <v>1.2</v>
      </c>
      <c r="G671" s="32">
        <f>VLOOKUP($B671,'[2]DUNG CU'!$B$3:$F$270,4,0)</f>
        <v>1000</v>
      </c>
      <c r="H671" s="32">
        <f t="shared" si="20"/>
        <v>6.4102564102564106</v>
      </c>
      <c r="I671" s="32">
        <f t="shared" si="21"/>
        <v>7.6923076923076925</v>
      </c>
    </row>
    <row r="672" spans="1:9" ht="20.25" customHeight="1" x14ac:dyDescent="0.25">
      <c r="A672" s="57" t="s">
        <v>8</v>
      </c>
      <c r="B672" s="228" t="s">
        <v>433</v>
      </c>
      <c r="C672" s="50" t="s">
        <v>87</v>
      </c>
      <c r="D672" s="59" t="s">
        <v>17</v>
      </c>
      <c r="E672" s="59">
        <v>12</v>
      </c>
      <c r="F672" s="59">
        <v>0.08</v>
      </c>
      <c r="G672" s="32">
        <f>VLOOKUP($B672,'[2]DUNG CU'!$B$3:$F$270,4,0)</f>
        <v>30000</v>
      </c>
      <c r="H672" s="32">
        <f t="shared" si="20"/>
        <v>96.15384615384616</v>
      </c>
      <c r="I672" s="32">
        <f t="shared" si="21"/>
        <v>7.6923076923076934</v>
      </c>
    </row>
    <row r="673" spans="1:9" ht="20.25" customHeight="1" x14ac:dyDescent="0.25">
      <c r="A673" s="57" t="s">
        <v>8</v>
      </c>
      <c r="B673" s="228" t="s">
        <v>417</v>
      </c>
      <c r="C673" s="50" t="s">
        <v>18</v>
      </c>
      <c r="D673" s="59" t="s">
        <v>19</v>
      </c>
      <c r="E673" s="59">
        <v>0.3</v>
      </c>
      <c r="F673" s="59">
        <v>0.01</v>
      </c>
      <c r="G673" s="32">
        <f>VLOOKUP($B673,'[2]DUNG CU'!$B$3:$F$270,4,0)</f>
        <v>80000</v>
      </c>
      <c r="H673" s="32">
        <f t="shared" si="20"/>
        <v>10256.410256410256</v>
      </c>
      <c r="I673" s="32">
        <f t="shared" si="21"/>
        <v>102.56410256410255</v>
      </c>
    </row>
    <row r="674" spans="1:9" ht="20.25" customHeight="1" x14ac:dyDescent="0.25">
      <c r="A674" s="57" t="s">
        <v>8</v>
      </c>
      <c r="B674" s="228" t="s">
        <v>434</v>
      </c>
      <c r="C674" s="50" t="s">
        <v>88</v>
      </c>
      <c r="D674" s="59" t="s">
        <v>19</v>
      </c>
      <c r="E674" s="59">
        <v>0.3</v>
      </c>
      <c r="F674" s="59">
        <v>0.01</v>
      </c>
      <c r="G674" s="32">
        <f>VLOOKUP($B674,'[2]DUNG CU'!$B$3:$F$270,4,0)</f>
        <v>200000</v>
      </c>
      <c r="H674" s="32">
        <f t="shared" si="20"/>
        <v>25641.025641025641</v>
      </c>
      <c r="I674" s="32">
        <f t="shared" si="21"/>
        <v>256.41025641025641</v>
      </c>
    </row>
    <row r="675" spans="1:9" ht="20.25" customHeight="1" x14ac:dyDescent="0.25">
      <c r="A675" s="57" t="s">
        <v>8</v>
      </c>
      <c r="B675" s="228" t="s">
        <v>500</v>
      </c>
      <c r="C675" s="50" t="s">
        <v>205</v>
      </c>
      <c r="D675" s="59" t="s">
        <v>17</v>
      </c>
      <c r="E675" s="59">
        <v>6</v>
      </c>
      <c r="F675" s="59">
        <v>1.2</v>
      </c>
      <c r="G675" s="32">
        <f>VLOOKUP($B675,'[2]DUNG CU'!$B$3:$F$270,4,0)</f>
        <v>1600000</v>
      </c>
      <c r="H675" s="32">
        <f t="shared" si="20"/>
        <v>10256.410256410256</v>
      </c>
      <c r="I675" s="32">
        <f t="shared" si="21"/>
        <v>12307.692307692307</v>
      </c>
    </row>
    <row r="676" spans="1:9" ht="20.25" customHeight="1" x14ac:dyDescent="0.25">
      <c r="A676" s="57" t="s">
        <v>8</v>
      </c>
      <c r="B676" s="228" t="s">
        <v>435</v>
      </c>
      <c r="C676" s="50" t="s">
        <v>89</v>
      </c>
      <c r="D676" s="59" t="s">
        <v>17</v>
      </c>
      <c r="E676" s="59">
        <v>36</v>
      </c>
      <c r="F676" s="59">
        <v>0.4</v>
      </c>
      <c r="G676" s="32">
        <f>VLOOKUP($B676,'[2]DUNG CU'!$B$3:$F$270,4,0)</f>
        <v>500000</v>
      </c>
      <c r="H676" s="32">
        <f t="shared" si="20"/>
        <v>534.18803418803418</v>
      </c>
      <c r="I676" s="32">
        <f t="shared" si="21"/>
        <v>213.67521367521368</v>
      </c>
    </row>
    <row r="677" spans="1:9" ht="20.25" customHeight="1" x14ac:dyDescent="0.25">
      <c r="A677" s="57" t="s">
        <v>8</v>
      </c>
      <c r="B677" s="228" t="s">
        <v>436</v>
      </c>
      <c r="C677" s="50" t="s">
        <v>90</v>
      </c>
      <c r="D677" s="59" t="s">
        <v>17</v>
      </c>
      <c r="E677" s="59">
        <v>36</v>
      </c>
      <c r="F677" s="59">
        <v>0.4</v>
      </c>
      <c r="G677" s="32">
        <f>VLOOKUP($B677,'[2]DUNG CU'!$B$3:$F$270,4,0)</f>
        <v>250000</v>
      </c>
      <c r="H677" s="32">
        <f t="shared" si="20"/>
        <v>267.09401709401709</v>
      </c>
      <c r="I677" s="32">
        <f t="shared" si="21"/>
        <v>106.83760683760684</v>
      </c>
    </row>
    <row r="678" spans="1:9" ht="20.25" customHeight="1" x14ac:dyDescent="0.25">
      <c r="A678" s="57" t="s">
        <v>8</v>
      </c>
      <c r="B678" s="228" t="s">
        <v>437</v>
      </c>
      <c r="C678" s="50" t="s">
        <v>91</v>
      </c>
      <c r="D678" s="59" t="s">
        <v>17</v>
      </c>
      <c r="E678" s="59">
        <v>60</v>
      </c>
      <c r="F678" s="59">
        <v>1.9E-2</v>
      </c>
      <c r="G678" s="32">
        <f>VLOOKUP($B678,'[2]DUNG CU'!$B$3:$F$270,4,0)</f>
        <v>3000000</v>
      </c>
      <c r="H678" s="32">
        <f t="shared" si="20"/>
        <v>1923.0769230769231</v>
      </c>
      <c r="I678" s="32">
        <f t="shared" si="21"/>
        <v>36.53846153846154</v>
      </c>
    </row>
    <row r="679" spans="1:9" ht="20.25" customHeight="1" x14ac:dyDescent="0.25">
      <c r="A679" s="57" t="s">
        <v>8</v>
      </c>
      <c r="B679" s="228" t="s">
        <v>438</v>
      </c>
      <c r="C679" s="50" t="s">
        <v>92</v>
      </c>
      <c r="D679" s="59" t="s">
        <v>17</v>
      </c>
      <c r="E679" s="59">
        <v>36</v>
      </c>
      <c r="F679" s="59">
        <v>0.15</v>
      </c>
      <c r="G679" s="32">
        <f>VLOOKUP($B679,'[2]DUNG CU'!$B$3:$F$270,4,0)</f>
        <v>1500000</v>
      </c>
      <c r="H679" s="32">
        <f t="shared" si="20"/>
        <v>1602.5641025641025</v>
      </c>
      <c r="I679" s="32">
        <f t="shared" si="21"/>
        <v>240.38461538461536</v>
      </c>
    </row>
    <row r="680" spans="1:9" ht="20.25" customHeight="1" x14ac:dyDescent="0.25">
      <c r="A680" s="57" t="s">
        <v>8</v>
      </c>
      <c r="B680" s="228" t="s">
        <v>439</v>
      </c>
      <c r="C680" s="50" t="s">
        <v>93</v>
      </c>
      <c r="D680" s="59" t="s">
        <v>31</v>
      </c>
      <c r="E680" s="59">
        <v>24</v>
      </c>
      <c r="F680" s="59">
        <v>1.6</v>
      </c>
      <c r="G680" s="32">
        <f>VLOOKUP($B680,'[2]DUNG CU'!$B$3:$F$270,4,0)</f>
        <v>40000</v>
      </c>
      <c r="H680" s="32">
        <f t="shared" si="20"/>
        <v>64.102564102564102</v>
      </c>
      <c r="I680" s="32">
        <f t="shared" si="21"/>
        <v>102.56410256410257</v>
      </c>
    </row>
    <row r="681" spans="1:9" ht="20.25" customHeight="1" x14ac:dyDescent="0.25">
      <c r="A681" s="71" t="s">
        <v>8</v>
      </c>
      <c r="B681" s="231" t="s">
        <v>440</v>
      </c>
      <c r="C681" s="110" t="s">
        <v>94</v>
      </c>
      <c r="D681" s="113" t="s">
        <v>17</v>
      </c>
      <c r="E681" s="113">
        <v>72</v>
      </c>
      <c r="F681" s="113">
        <v>0.08</v>
      </c>
      <c r="G681" s="34">
        <f>VLOOKUP($B681,'[2]DUNG CU'!$B$3:$F$270,4,0)</f>
        <v>3800000</v>
      </c>
      <c r="H681" s="34">
        <f t="shared" si="20"/>
        <v>2029.91452991453</v>
      </c>
      <c r="I681" s="34">
        <f t="shared" si="21"/>
        <v>162.39316239316241</v>
      </c>
    </row>
    <row r="682" spans="1:9" ht="20.25" customHeight="1" x14ac:dyDescent="0.25">
      <c r="A682" s="74" t="s">
        <v>8</v>
      </c>
      <c r="B682" s="227" t="s">
        <v>441</v>
      </c>
      <c r="C682" s="67" t="s">
        <v>95</v>
      </c>
      <c r="D682" s="68" t="s">
        <v>17</v>
      </c>
      <c r="E682" s="68">
        <v>72</v>
      </c>
      <c r="F682" s="68">
        <v>0.2</v>
      </c>
      <c r="G682" s="115">
        <f>VLOOKUP($B682,'[2]DUNG CU'!$B$3:$F$270,4,0)</f>
        <v>2850000</v>
      </c>
      <c r="H682" s="115">
        <f t="shared" si="20"/>
        <v>1522.4358974358975</v>
      </c>
      <c r="I682" s="115">
        <f t="shared" si="21"/>
        <v>304.4871794871795</v>
      </c>
    </row>
    <row r="683" spans="1:9" ht="20.25" customHeight="1" x14ac:dyDescent="0.25">
      <c r="A683" s="57" t="s">
        <v>8</v>
      </c>
      <c r="B683" s="228" t="s">
        <v>442</v>
      </c>
      <c r="C683" s="50" t="s">
        <v>96</v>
      </c>
      <c r="D683" s="59" t="s">
        <v>17</v>
      </c>
      <c r="E683" s="59">
        <v>72</v>
      </c>
      <c r="F683" s="59">
        <v>1.2</v>
      </c>
      <c r="G683" s="32">
        <f>VLOOKUP($B683,'[2]DUNG CU'!$B$3:$F$270,4,0)</f>
        <v>80000</v>
      </c>
      <c r="H683" s="32">
        <f t="shared" si="20"/>
        <v>42.735042735042732</v>
      </c>
      <c r="I683" s="32">
        <f t="shared" si="21"/>
        <v>51.282051282051277</v>
      </c>
    </row>
    <row r="684" spans="1:9" ht="20.25" customHeight="1" x14ac:dyDescent="0.25">
      <c r="A684" s="57" t="s">
        <v>8</v>
      </c>
      <c r="B684" s="228" t="s">
        <v>443</v>
      </c>
      <c r="C684" s="50" t="s">
        <v>97</v>
      </c>
      <c r="D684" s="59" t="s">
        <v>206</v>
      </c>
      <c r="E684" s="59" t="s">
        <v>8</v>
      </c>
      <c r="F684" s="59">
        <v>2.3210000000000002</v>
      </c>
      <c r="G684" s="32">
        <f>VLOOKUP($B684,'[2]DUNG CU'!$B$3:$F$270,4,0)</f>
        <v>1755</v>
      </c>
      <c r="H684" s="32"/>
      <c r="I684" s="32">
        <f>F684*G684</f>
        <v>4073.3550000000005</v>
      </c>
    </row>
    <row r="685" spans="1:9" ht="20.25" customHeight="1" x14ac:dyDescent="0.25">
      <c r="A685" s="61"/>
      <c r="B685" s="229"/>
      <c r="C685" s="296" t="s">
        <v>705</v>
      </c>
      <c r="D685" s="63"/>
      <c r="E685" s="63"/>
      <c r="F685" s="64">
        <v>0.1</v>
      </c>
      <c r="G685" s="116"/>
      <c r="H685" s="116"/>
      <c r="I685" s="116">
        <f>SUM(I658:I684)*F685</f>
        <v>14769.664559829063</v>
      </c>
    </row>
    <row r="686" spans="1:9" ht="20.25" customHeight="1" x14ac:dyDescent="0.25">
      <c r="A686" s="41">
        <v>32</v>
      </c>
      <c r="B686" s="41" t="s">
        <v>209</v>
      </c>
      <c r="C686" s="483" t="s">
        <v>915</v>
      </c>
      <c r="D686" s="483"/>
      <c r="E686" s="483"/>
      <c r="F686" s="483"/>
      <c r="G686" s="85"/>
      <c r="H686" s="85"/>
      <c r="I686" s="81">
        <f>ROUND(SUM(I687:I713),0)</f>
        <v>46345</v>
      </c>
    </row>
    <row r="687" spans="1:9" ht="20.25" customHeight="1" x14ac:dyDescent="0.25">
      <c r="A687" s="74" t="s">
        <v>8</v>
      </c>
      <c r="B687" s="227" t="s">
        <v>420</v>
      </c>
      <c r="C687" s="67" t="s">
        <v>30</v>
      </c>
      <c r="D687" s="68" t="s">
        <v>17</v>
      </c>
      <c r="E687" s="68">
        <v>6</v>
      </c>
      <c r="F687" s="68">
        <v>0.64</v>
      </c>
      <c r="G687" s="115">
        <f>VLOOKUP($B687,'[2]DUNG CU'!$B$3:$F$270,4,0)</f>
        <v>55000</v>
      </c>
      <c r="H687" s="115">
        <f t="shared" si="20"/>
        <v>352.56410256410254</v>
      </c>
      <c r="I687" s="115">
        <f t="shared" si="21"/>
        <v>225.64102564102564</v>
      </c>
    </row>
    <row r="688" spans="1:9" ht="20.25" customHeight="1" x14ac:dyDescent="0.25">
      <c r="A688" s="57" t="s">
        <v>8</v>
      </c>
      <c r="B688" s="228" t="s">
        <v>445</v>
      </c>
      <c r="C688" s="50" t="s">
        <v>101</v>
      </c>
      <c r="D688" s="59" t="s">
        <v>17</v>
      </c>
      <c r="E688" s="59">
        <v>6</v>
      </c>
      <c r="F688" s="59">
        <v>0.64</v>
      </c>
      <c r="G688" s="32">
        <f>VLOOKUP($B688,'[2]DUNG CU'!$B$3:$F$270,4,0)</f>
        <v>3500000</v>
      </c>
      <c r="H688" s="32">
        <f t="shared" si="20"/>
        <v>22435.897435897437</v>
      </c>
      <c r="I688" s="32">
        <f t="shared" si="21"/>
        <v>14358.974358974359</v>
      </c>
    </row>
    <row r="689" spans="1:9" ht="20.25" customHeight="1" x14ac:dyDescent="0.25">
      <c r="A689" s="57" t="s">
        <v>8</v>
      </c>
      <c r="B689" s="228" t="s">
        <v>478</v>
      </c>
      <c r="C689" s="50" t="s">
        <v>145</v>
      </c>
      <c r="D689" s="59" t="s">
        <v>17</v>
      </c>
      <c r="E689" s="59">
        <v>6</v>
      </c>
      <c r="F689" s="59">
        <v>0.64</v>
      </c>
      <c r="G689" s="32">
        <f>VLOOKUP($B689,'[2]DUNG CU'!$B$3:$F$270,4,0)</f>
        <v>70000</v>
      </c>
      <c r="H689" s="32">
        <f t="shared" si="20"/>
        <v>448.71794871794873</v>
      </c>
      <c r="I689" s="32">
        <f t="shared" si="21"/>
        <v>287.17948717948718</v>
      </c>
    </row>
    <row r="690" spans="1:9" ht="20.25" customHeight="1" x14ac:dyDescent="0.25">
      <c r="A690" s="57" t="s">
        <v>8</v>
      </c>
      <c r="B690" s="228" t="s">
        <v>458</v>
      </c>
      <c r="C690" s="50" t="s">
        <v>116</v>
      </c>
      <c r="D690" s="59" t="s">
        <v>17</v>
      </c>
      <c r="E690" s="59">
        <v>1</v>
      </c>
      <c r="F690" s="59">
        <v>0.64</v>
      </c>
      <c r="G690" s="32">
        <f>VLOOKUP($B690,'[2]DUNG CU'!$B$3:$F$270,4,0)</f>
        <v>3000</v>
      </c>
      <c r="H690" s="32">
        <f t="shared" si="20"/>
        <v>115.38461538461539</v>
      </c>
      <c r="I690" s="32">
        <f t="shared" si="21"/>
        <v>73.846153846153854</v>
      </c>
    </row>
    <row r="691" spans="1:9" ht="20.25" customHeight="1" x14ac:dyDescent="0.25">
      <c r="A691" s="57" t="s">
        <v>8</v>
      </c>
      <c r="B691" s="228" t="s">
        <v>418</v>
      </c>
      <c r="C691" s="50" t="s">
        <v>20</v>
      </c>
      <c r="D691" s="59" t="s">
        <v>10</v>
      </c>
      <c r="E691" s="59">
        <v>6</v>
      </c>
      <c r="F691" s="59">
        <v>0.64</v>
      </c>
      <c r="G691" s="32">
        <f>VLOOKUP($B691,'[2]DUNG CU'!$B$3:$F$270,4,0)</f>
        <v>110000</v>
      </c>
      <c r="H691" s="32">
        <f t="shared" si="20"/>
        <v>705.12820512820508</v>
      </c>
      <c r="I691" s="32">
        <f t="shared" si="21"/>
        <v>451.28205128205127</v>
      </c>
    </row>
    <row r="692" spans="1:9" ht="20.25" customHeight="1" x14ac:dyDescent="0.25">
      <c r="A692" s="57" t="s">
        <v>8</v>
      </c>
      <c r="B692" s="228" t="s">
        <v>457</v>
      </c>
      <c r="C692" s="50" t="s">
        <v>115</v>
      </c>
      <c r="D692" s="59" t="s">
        <v>10</v>
      </c>
      <c r="E692" s="59">
        <v>12</v>
      </c>
      <c r="F692" s="59">
        <v>0.64</v>
      </c>
      <c r="G692" s="32">
        <f>VLOOKUP($B692,'[2]DUNG CU'!$B$3:$F$270,4,0)</f>
        <v>4900000</v>
      </c>
      <c r="H692" s="32">
        <f t="shared" si="20"/>
        <v>15705.128205128205</v>
      </c>
      <c r="I692" s="32">
        <f t="shared" si="21"/>
        <v>10051.282051282051</v>
      </c>
    </row>
    <row r="693" spans="1:9" ht="20.25" customHeight="1" x14ac:dyDescent="0.25">
      <c r="A693" s="57" t="s">
        <v>8</v>
      </c>
      <c r="B693" s="228" t="s">
        <v>447</v>
      </c>
      <c r="C693" s="50" t="s">
        <v>103</v>
      </c>
      <c r="D693" s="59" t="s">
        <v>10</v>
      </c>
      <c r="E693" s="59">
        <v>6</v>
      </c>
      <c r="F693" s="59">
        <v>0.64</v>
      </c>
      <c r="G693" s="32">
        <f>VLOOKUP($B693,'[2]DUNG CU'!$B$3:$F$270,4,0)</f>
        <v>85000</v>
      </c>
      <c r="H693" s="32">
        <f t="shared" si="20"/>
        <v>544.87179487179492</v>
      </c>
      <c r="I693" s="32">
        <f t="shared" si="21"/>
        <v>348.71794871794873</v>
      </c>
    </row>
    <row r="694" spans="1:9" ht="20.25" customHeight="1" x14ac:dyDescent="0.25">
      <c r="A694" s="57" t="s">
        <v>8</v>
      </c>
      <c r="B694" s="228" t="s">
        <v>426</v>
      </c>
      <c r="C694" s="50" t="s">
        <v>80</v>
      </c>
      <c r="D694" s="59" t="s">
        <v>210</v>
      </c>
      <c r="E694" s="59">
        <v>6</v>
      </c>
      <c r="F694" s="59">
        <v>0.64</v>
      </c>
      <c r="G694" s="32">
        <f>VLOOKUP($B694,'[2]DUNG CU'!$B$3:$F$270,4,0)</f>
        <v>88000</v>
      </c>
      <c r="H694" s="32">
        <f t="shared" si="20"/>
        <v>564.10256410256409</v>
      </c>
      <c r="I694" s="32">
        <f t="shared" si="21"/>
        <v>361.02564102564105</v>
      </c>
    </row>
    <row r="695" spans="1:9" ht="20.25" customHeight="1" x14ac:dyDescent="0.25">
      <c r="A695" s="57" t="s">
        <v>8</v>
      </c>
      <c r="B695" s="228" t="s">
        <v>465</v>
      </c>
      <c r="C695" s="50" t="s">
        <v>125</v>
      </c>
      <c r="D695" s="59" t="s">
        <v>10</v>
      </c>
      <c r="E695" s="59">
        <v>24</v>
      </c>
      <c r="F695" s="59">
        <v>0.4</v>
      </c>
      <c r="G695" s="32">
        <f>VLOOKUP($B695,'[2]DUNG CU'!$B$3:$F$270,4,0)</f>
        <v>6360000</v>
      </c>
      <c r="H695" s="32">
        <f t="shared" si="20"/>
        <v>10192.307692307691</v>
      </c>
      <c r="I695" s="32">
        <f t="shared" si="21"/>
        <v>4076.9230769230767</v>
      </c>
    </row>
    <row r="696" spans="1:9" ht="20.25" customHeight="1" x14ac:dyDescent="0.25">
      <c r="A696" s="57" t="s">
        <v>8</v>
      </c>
      <c r="B696" s="228" t="s">
        <v>466</v>
      </c>
      <c r="C696" s="50" t="s">
        <v>126</v>
      </c>
      <c r="D696" s="59" t="s">
        <v>10</v>
      </c>
      <c r="E696" s="59">
        <v>24</v>
      </c>
      <c r="F696" s="59">
        <v>0.4</v>
      </c>
      <c r="G696" s="32">
        <f>VLOOKUP($B696,'[2]DUNG CU'!$B$3:$F$270,4,0)</f>
        <v>4500000</v>
      </c>
      <c r="H696" s="32">
        <f t="shared" si="20"/>
        <v>7211.5384615384619</v>
      </c>
      <c r="I696" s="32">
        <f t="shared" si="21"/>
        <v>2884.6153846153848</v>
      </c>
    </row>
    <row r="697" spans="1:9" ht="20.25" customHeight="1" x14ac:dyDescent="0.25">
      <c r="A697" s="57" t="s">
        <v>8</v>
      </c>
      <c r="B697" s="228" t="s">
        <v>467</v>
      </c>
      <c r="C697" s="50" t="s">
        <v>127</v>
      </c>
      <c r="D697" s="59" t="s">
        <v>10</v>
      </c>
      <c r="E697" s="59">
        <v>12</v>
      </c>
      <c r="F697" s="59">
        <v>0.4</v>
      </c>
      <c r="G697" s="32">
        <f>VLOOKUP($B697,'[2]DUNG CU'!$B$3:$F$270,4,0)</f>
        <v>1600000</v>
      </c>
      <c r="H697" s="32">
        <f t="shared" si="20"/>
        <v>5128.2051282051279</v>
      </c>
      <c r="I697" s="32">
        <f t="shared" si="21"/>
        <v>2051.2820512820513</v>
      </c>
    </row>
    <row r="698" spans="1:9" ht="20.25" customHeight="1" x14ac:dyDescent="0.25">
      <c r="A698" s="57" t="s">
        <v>8</v>
      </c>
      <c r="B698" s="228" t="s">
        <v>432</v>
      </c>
      <c r="C698" s="50" t="s">
        <v>86</v>
      </c>
      <c r="D698" s="59" t="s">
        <v>10</v>
      </c>
      <c r="E698" s="59">
        <v>6</v>
      </c>
      <c r="F698" s="59">
        <v>0.64</v>
      </c>
      <c r="G698" s="32">
        <f>VLOOKUP($B698,'[2]DUNG CU'!$B$3:$F$270,4,0)</f>
        <v>340000</v>
      </c>
      <c r="H698" s="32">
        <f t="shared" si="20"/>
        <v>2179.4871794871797</v>
      </c>
      <c r="I698" s="32">
        <f t="shared" si="21"/>
        <v>1394.8717948717949</v>
      </c>
    </row>
    <row r="699" spans="1:9" ht="20.25" customHeight="1" x14ac:dyDescent="0.25">
      <c r="A699" s="57" t="s">
        <v>8</v>
      </c>
      <c r="B699" s="228" t="s">
        <v>452</v>
      </c>
      <c r="C699" s="50" t="s">
        <v>108</v>
      </c>
      <c r="D699" s="59" t="s">
        <v>10</v>
      </c>
      <c r="E699" s="59">
        <v>6</v>
      </c>
      <c r="F699" s="59">
        <v>0.64</v>
      </c>
      <c r="G699" s="32">
        <f>VLOOKUP($B699,'[2]DUNG CU'!$B$3:$F$270,4,0)</f>
        <v>700000</v>
      </c>
      <c r="H699" s="32">
        <f t="shared" si="20"/>
        <v>4487.1794871794873</v>
      </c>
      <c r="I699" s="32">
        <f t="shared" si="21"/>
        <v>2871.7948717948721</v>
      </c>
    </row>
    <row r="700" spans="1:9" ht="20.25" customHeight="1" x14ac:dyDescent="0.25">
      <c r="A700" s="57" t="s">
        <v>8</v>
      </c>
      <c r="B700" s="228" t="s">
        <v>453</v>
      </c>
      <c r="C700" s="50" t="s">
        <v>109</v>
      </c>
      <c r="D700" s="59" t="s">
        <v>17</v>
      </c>
      <c r="E700" s="59">
        <v>6</v>
      </c>
      <c r="F700" s="59">
        <v>0.64</v>
      </c>
      <c r="G700" s="32">
        <f>VLOOKUP($B700,'[2]DUNG CU'!$B$3:$F$270,4,0)</f>
        <v>1000</v>
      </c>
      <c r="H700" s="32">
        <f t="shared" si="20"/>
        <v>6.4102564102564106</v>
      </c>
      <c r="I700" s="32">
        <f t="shared" si="21"/>
        <v>4.1025641025641031</v>
      </c>
    </row>
    <row r="701" spans="1:9" ht="20.25" customHeight="1" x14ac:dyDescent="0.25">
      <c r="A701" s="57" t="s">
        <v>8</v>
      </c>
      <c r="B701" s="228" t="s">
        <v>433</v>
      </c>
      <c r="C701" s="50" t="s">
        <v>87</v>
      </c>
      <c r="D701" s="59" t="s">
        <v>17</v>
      </c>
      <c r="E701" s="59">
        <v>12</v>
      </c>
      <c r="F701" s="59">
        <v>0.08</v>
      </c>
      <c r="G701" s="32">
        <f>VLOOKUP($B701,'[2]DUNG CU'!$B$3:$F$270,4,0)</f>
        <v>30000</v>
      </c>
      <c r="H701" s="32">
        <f t="shared" si="20"/>
        <v>96.15384615384616</v>
      </c>
      <c r="I701" s="32">
        <f t="shared" si="21"/>
        <v>7.6923076923076934</v>
      </c>
    </row>
    <row r="702" spans="1:9" ht="20.25" customHeight="1" x14ac:dyDescent="0.25">
      <c r="A702" s="57" t="s">
        <v>8</v>
      </c>
      <c r="B702" s="228" t="s">
        <v>417</v>
      </c>
      <c r="C702" s="50" t="s">
        <v>18</v>
      </c>
      <c r="D702" s="59" t="s">
        <v>19</v>
      </c>
      <c r="E702" s="59">
        <v>0.3</v>
      </c>
      <c r="F702" s="59">
        <v>0.01</v>
      </c>
      <c r="G702" s="32">
        <f>VLOOKUP($B702,'[2]DUNG CU'!$B$3:$F$270,4,0)</f>
        <v>80000</v>
      </c>
      <c r="H702" s="32">
        <f t="shared" si="20"/>
        <v>10256.410256410256</v>
      </c>
      <c r="I702" s="32">
        <f t="shared" si="21"/>
        <v>102.56410256410255</v>
      </c>
    </row>
    <row r="703" spans="1:9" ht="20.25" customHeight="1" x14ac:dyDescent="0.25">
      <c r="A703" s="57" t="s">
        <v>8</v>
      </c>
      <c r="B703" s="228" t="s">
        <v>434</v>
      </c>
      <c r="C703" s="50" t="s">
        <v>88</v>
      </c>
      <c r="D703" s="59" t="s">
        <v>19</v>
      </c>
      <c r="E703" s="59">
        <v>0.3</v>
      </c>
      <c r="F703" s="59">
        <v>0.01</v>
      </c>
      <c r="G703" s="32">
        <f>VLOOKUP($B703,'[2]DUNG CU'!$B$3:$F$270,4,0)</f>
        <v>200000</v>
      </c>
      <c r="H703" s="32">
        <f t="shared" si="20"/>
        <v>25641.025641025641</v>
      </c>
      <c r="I703" s="32">
        <f t="shared" si="21"/>
        <v>256.41025641025641</v>
      </c>
    </row>
    <row r="704" spans="1:9" ht="20.25" customHeight="1" x14ac:dyDescent="0.25">
      <c r="A704" s="57" t="s">
        <v>8</v>
      </c>
      <c r="B704" s="228" t="s">
        <v>435</v>
      </c>
      <c r="C704" s="50" t="s">
        <v>89</v>
      </c>
      <c r="D704" s="59" t="s">
        <v>17</v>
      </c>
      <c r="E704" s="59">
        <v>36</v>
      </c>
      <c r="F704" s="59">
        <v>0.107</v>
      </c>
      <c r="G704" s="32">
        <f>VLOOKUP($B704,'[2]DUNG CU'!$B$3:$F$270,4,0)</f>
        <v>500000</v>
      </c>
      <c r="H704" s="32">
        <f t="shared" si="20"/>
        <v>534.18803418803418</v>
      </c>
      <c r="I704" s="32">
        <f t="shared" si="21"/>
        <v>57.158119658119659</v>
      </c>
    </row>
    <row r="705" spans="1:9" ht="20.25" customHeight="1" x14ac:dyDescent="0.25">
      <c r="A705" s="57" t="s">
        <v>8</v>
      </c>
      <c r="B705" s="228" t="s">
        <v>436</v>
      </c>
      <c r="C705" s="50" t="s">
        <v>90</v>
      </c>
      <c r="D705" s="59" t="s">
        <v>17</v>
      </c>
      <c r="E705" s="59">
        <v>36</v>
      </c>
      <c r="F705" s="59">
        <v>0.107</v>
      </c>
      <c r="G705" s="32">
        <f>VLOOKUP($B705,'[2]DUNG CU'!$B$3:$F$270,4,0)</f>
        <v>250000</v>
      </c>
      <c r="H705" s="32">
        <f t="shared" si="20"/>
        <v>267.09401709401709</v>
      </c>
      <c r="I705" s="32">
        <f t="shared" si="21"/>
        <v>28.57905982905983</v>
      </c>
    </row>
    <row r="706" spans="1:9" ht="20.25" customHeight="1" x14ac:dyDescent="0.25">
      <c r="A706" s="57" t="s">
        <v>8</v>
      </c>
      <c r="B706" s="228" t="s">
        <v>437</v>
      </c>
      <c r="C706" s="50" t="s">
        <v>91</v>
      </c>
      <c r="D706" s="59" t="s">
        <v>17</v>
      </c>
      <c r="E706" s="59">
        <v>60</v>
      </c>
      <c r="F706" s="59">
        <v>5.0000000000000001E-3</v>
      </c>
      <c r="G706" s="32">
        <f>VLOOKUP($B706,'[2]DUNG CU'!$B$3:$F$270,4,0)</f>
        <v>3000000</v>
      </c>
      <c r="H706" s="32">
        <f t="shared" si="20"/>
        <v>1923.0769230769231</v>
      </c>
      <c r="I706" s="32">
        <f t="shared" si="21"/>
        <v>9.615384615384615</v>
      </c>
    </row>
    <row r="707" spans="1:9" ht="20.25" customHeight="1" x14ac:dyDescent="0.25">
      <c r="A707" s="57" t="s">
        <v>8</v>
      </c>
      <c r="B707" s="228" t="s">
        <v>438</v>
      </c>
      <c r="C707" s="50" t="s">
        <v>92</v>
      </c>
      <c r="D707" s="59" t="s">
        <v>17</v>
      </c>
      <c r="E707" s="59">
        <v>36</v>
      </c>
      <c r="F707" s="59">
        <v>0.04</v>
      </c>
      <c r="G707" s="32">
        <f>VLOOKUP($B707,'[2]DUNG CU'!$B$3:$F$270,4,0)</f>
        <v>1500000</v>
      </c>
      <c r="H707" s="32">
        <f t="shared" si="20"/>
        <v>1602.5641025641025</v>
      </c>
      <c r="I707" s="32">
        <f t="shared" si="21"/>
        <v>64.102564102564102</v>
      </c>
    </row>
    <row r="708" spans="1:9" ht="20.25" customHeight="1" x14ac:dyDescent="0.25">
      <c r="A708" s="57" t="s">
        <v>8</v>
      </c>
      <c r="B708" s="228" t="s">
        <v>439</v>
      </c>
      <c r="C708" s="50" t="s">
        <v>93</v>
      </c>
      <c r="D708" s="59" t="s">
        <v>31</v>
      </c>
      <c r="E708" s="59">
        <v>24</v>
      </c>
      <c r="F708" s="59">
        <v>0.64</v>
      </c>
      <c r="G708" s="32">
        <f>VLOOKUP($B708,'[2]DUNG CU'!$B$3:$F$270,4,0)</f>
        <v>40000</v>
      </c>
      <c r="H708" s="32">
        <f t="shared" si="20"/>
        <v>64.102564102564102</v>
      </c>
      <c r="I708" s="32">
        <f t="shared" si="21"/>
        <v>41.025641025641029</v>
      </c>
    </row>
    <row r="709" spans="1:9" ht="20.25" customHeight="1" x14ac:dyDescent="0.25">
      <c r="A709" s="57" t="s">
        <v>8</v>
      </c>
      <c r="B709" s="228" t="s">
        <v>440</v>
      </c>
      <c r="C709" s="50" t="s">
        <v>94</v>
      </c>
      <c r="D709" s="59" t="s">
        <v>17</v>
      </c>
      <c r="E709" s="59">
        <v>72</v>
      </c>
      <c r="F709" s="59">
        <v>0.08</v>
      </c>
      <c r="G709" s="32">
        <f>VLOOKUP($B709,'[2]DUNG CU'!$B$3:$F$270,4,0)</f>
        <v>3800000</v>
      </c>
      <c r="H709" s="32">
        <f t="shared" ref="H709:H772" si="22">G709/(E709*26)</f>
        <v>2029.91452991453</v>
      </c>
      <c r="I709" s="32">
        <f t="shared" ref="I709:I772" si="23">H709*F709</f>
        <v>162.39316239316241</v>
      </c>
    </row>
    <row r="710" spans="1:9" ht="20.25" customHeight="1" x14ac:dyDescent="0.25">
      <c r="A710" s="57" t="s">
        <v>8</v>
      </c>
      <c r="B710" s="228" t="s">
        <v>441</v>
      </c>
      <c r="C710" s="50" t="s">
        <v>95</v>
      </c>
      <c r="D710" s="59" t="s">
        <v>17</v>
      </c>
      <c r="E710" s="59">
        <v>72</v>
      </c>
      <c r="F710" s="59">
        <v>0.2</v>
      </c>
      <c r="G710" s="32">
        <f>VLOOKUP($B710,'[2]DUNG CU'!$B$3:$F$270,4,0)</f>
        <v>2850000</v>
      </c>
      <c r="H710" s="32">
        <f t="shared" si="22"/>
        <v>1522.4358974358975</v>
      </c>
      <c r="I710" s="32">
        <f t="shared" si="23"/>
        <v>304.4871794871795</v>
      </c>
    </row>
    <row r="711" spans="1:9" ht="20.25" customHeight="1" x14ac:dyDescent="0.25">
      <c r="A711" s="57" t="s">
        <v>8</v>
      </c>
      <c r="B711" s="228" t="s">
        <v>442</v>
      </c>
      <c r="C711" s="50" t="s">
        <v>96</v>
      </c>
      <c r="D711" s="59" t="s">
        <v>17</v>
      </c>
      <c r="E711" s="59">
        <v>72</v>
      </c>
      <c r="F711" s="59">
        <v>0.64</v>
      </c>
      <c r="G711" s="32">
        <f>VLOOKUP($B711,'[2]DUNG CU'!$B$3:$F$270,4,0)</f>
        <v>80000</v>
      </c>
      <c r="H711" s="32">
        <f t="shared" si="22"/>
        <v>42.735042735042732</v>
      </c>
      <c r="I711" s="32">
        <f t="shared" si="23"/>
        <v>27.350427350427349</v>
      </c>
    </row>
    <row r="712" spans="1:9" ht="20.25" customHeight="1" x14ac:dyDescent="0.25">
      <c r="A712" s="57" t="s">
        <v>8</v>
      </c>
      <c r="B712" s="228" t="s">
        <v>443</v>
      </c>
      <c r="C712" s="50" t="s">
        <v>97</v>
      </c>
      <c r="D712" s="59" t="s">
        <v>206</v>
      </c>
      <c r="E712" s="59" t="s">
        <v>8</v>
      </c>
      <c r="F712" s="59">
        <v>0.92800000000000005</v>
      </c>
      <c r="G712" s="32">
        <f>VLOOKUP($B712,'[2]DUNG CU'!$B$3:$F$270,4,0)</f>
        <v>1755</v>
      </c>
      <c r="H712" s="32"/>
      <c r="I712" s="32">
        <f>F712*G712</f>
        <v>1628.64</v>
      </c>
    </row>
    <row r="713" spans="1:9" ht="20.25" customHeight="1" x14ac:dyDescent="0.25">
      <c r="A713" s="61"/>
      <c r="B713" s="229"/>
      <c r="C713" s="296" t="s">
        <v>705</v>
      </c>
      <c r="D713" s="63"/>
      <c r="E713" s="63"/>
      <c r="F713" s="64">
        <v>0.1</v>
      </c>
      <c r="G713" s="116"/>
      <c r="H713" s="116"/>
      <c r="I713" s="116">
        <f>SUM(I687:I712)*F713</f>
        <v>4213.1556666666675</v>
      </c>
    </row>
    <row r="714" spans="1:9" ht="20.25" customHeight="1" x14ac:dyDescent="0.25">
      <c r="A714" s="41">
        <v>33</v>
      </c>
      <c r="B714" s="41" t="s">
        <v>211</v>
      </c>
      <c r="C714" s="100" t="s">
        <v>212</v>
      </c>
      <c r="D714" s="101"/>
      <c r="E714" s="101"/>
      <c r="F714" s="104" t="s">
        <v>8</v>
      </c>
      <c r="G714" s="94"/>
      <c r="H714" s="85"/>
      <c r="I714" s="81">
        <f>ROUND(SUM(I715:I746),0)</f>
        <v>108245</v>
      </c>
    </row>
    <row r="715" spans="1:9" ht="20.25" customHeight="1" x14ac:dyDescent="0.25">
      <c r="A715" s="74" t="s">
        <v>8</v>
      </c>
      <c r="B715" s="227" t="s">
        <v>420</v>
      </c>
      <c r="C715" s="67" t="s">
        <v>30</v>
      </c>
      <c r="D715" s="68" t="s">
        <v>10</v>
      </c>
      <c r="E715" s="68">
        <v>6</v>
      </c>
      <c r="F715" s="68">
        <v>1.6</v>
      </c>
      <c r="G715" s="115">
        <f>VLOOKUP($B715,'[2]DUNG CU'!$B$3:$F$270,4,0)</f>
        <v>55000</v>
      </c>
      <c r="H715" s="115">
        <f t="shared" si="22"/>
        <v>352.56410256410254</v>
      </c>
      <c r="I715" s="115">
        <f t="shared" si="23"/>
        <v>564.10256410256409</v>
      </c>
    </row>
    <row r="716" spans="1:9" ht="20.25" customHeight="1" x14ac:dyDescent="0.25">
      <c r="A716" s="57" t="s">
        <v>8</v>
      </c>
      <c r="B716" s="228" t="s">
        <v>445</v>
      </c>
      <c r="C716" s="50" t="s">
        <v>101</v>
      </c>
      <c r="D716" s="59" t="s">
        <v>10</v>
      </c>
      <c r="E716" s="59">
        <v>6</v>
      </c>
      <c r="F716" s="59">
        <v>1.6</v>
      </c>
      <c r="G716" s="32">
        <f>VLOOKUP($B716,'[2]DUNG CU'!$B$3:$F$270,4,0)</f>
        <v>3500000</v>
      </c>
      <c r="H716" s="32">
        <f t="shared" si="22"/>
        <v>22435.897435897437</v>
      </c>
      <c r="I716" s="32">
        <f t="shared" si="23"/>
        <v>35897.435897435898</v>
      </c>
    </row>
    <row r="717" spans="1:9" ht="20.25" customHeight="1" x14ac:dyDescent="0.25">
      <c r="A717" s="71" t="s">
        <v>8</v>
      </c>
      <c r="B717" s="231" t="s">
        <v>478</v>
      </c>
      <c r="C717" s="110" t="s">
        <v>145</v>
      </c>
      <c r="D717" s="113" t="s">
        <v>10</v>
      </c>
      <c r="E717" s="113">
        <v>6</v>
      </c>
      <c r="F717" s="113">
        <v>1.6</v>
      </c>
      <c r="G717" s="34">
        <f>VLOOKUP($B717,'[2]DUNG CU'!$B$3:$F$270,4,0)</f>
        <v>70000</v>
      </c>
      <c r="H717" s="34">
        <f t="shared" si="22"/>
        <v>448.71794871794873</v>
      </c>
      <c r="I717" s="34">
        <f t="shared" si="23"/>
        <v>717.94871794871801</v>
      </c>
    </row>
    <row r="718" spans="1:9" ht="20.25" customHeight="1" x14ac:dyDescent="0.25">
      <c r="A718" s="74" t="s">
        <v>8</v>
      </c>
      <c r="B718" s="227" t="s">
        <v>418</v>
      </c>
      <c r="C718" s="67" t="s">
        <v>20</v>
      </c>
      <c r="D718" s="68" t="s">
        <v>10</v>
      </c>
      <c r="E718" s="68">
        <v>6</v>
      </c>
      <c r="F718" s="68">
        <v>1.6</v>
      </c>
      <c r="G718" s="115">
        <f>VLOOKUP($B718,'[2]DUNG CU'!$B$3:$F$270,4,0)</f>
        <v>110000</v>
      </c>
      <c r="H718" s="115">
        <f t="shared" si="22"/>
        <v>705.12820512820508</v>
      </c>
      <c r="I718" s="115">
        <f t="shared" si="23"/>
        <v>1128.2051282051282</v>
      </c>
    </row>
    <row r="719" spans="1:9" ht="20.25" customHeight="1" x14ac:dyDescent="0.25">
      <c r="A719" s="57" t="s">
        <v>8</v>
      </c>
      <c r="B719" s="228" t="s">
        <v>486</v>
      </c>
      <c r="C719" s="50" t="s">
        <v>177</v>
      </c>
      <c r="D719" s="59" t="s">
        <v>10</v>
      </c>
      <c r="E719" s="59">
        <v>6</v>
      </c>
      <c r="F719" s="59">
        <v>1.6</v>
      </c>
      <c r="G719" s="32">
        <f>VLOOKUP($B719,'[2]DUNG CU'!$B$3:$F$270,4,0)</f>
        <v>160000</v>
      </c>
      <c r="H719" s="32">
        <f t="shared" si="22"/>
        <v>1025.6410256410256</v>
      </c>
      <c r="I719" s="32">
        <f t="shared" si="23"/>
        <v>1641.0256410256411</v>
      </c>
    </row>
    <row r="720" spans="1:9" ht="20.25" customHeight="1" x14ac:dyDescent="0.25">
      <c r="A720" s="57" t="s">
        <v>8</v>
      </c>
      <c r="B720" s="228" t="s">
        <v>463</v>
      </c>
      <c r="C720" s="50" t="s">
        <v>123</v>
      </c>
      <c r="D720" s="59" t="s">
        <v>10</v>
      </c>
      <c r="E720" s="59">
        <v>6</v>
      </c>
      <c r="F720" s="59">
        <v>1.6</v>
      </c>
      <c r="G720" s="32">
        <f>VLOOKUP($B720,'[2]DUNG CU'!$B$3:$F$270,4,0)</f>
        <v>200000</v>
      </c>
      <c r="H720" s="32">
        <f t="shared" si="22"/>
        <v>1282.051282051282</v>
      </c>
      <c r="I720" s="32">
        <f t="shared" si="23"/>
        <v>2051.2820512820513</v>
      </c>
    </row>
    <row r="721" spans="1:9" ht="20.25" customHeight="1" x14ac:dyDescent="0.25">
      <c r="A721" s="57" t="s">
        <v>8</v>
      </c>
      <c r="B721" s="228" t="s">
        <v>428</v>
      </c>
      <c r="C721" s="50" t="s">
        <v>82</v>
      </c>
      <c r="D721" s="59" t="s">
        <v>10</v>
      </c>
      <c r="E721" s="59">
        <v>6</v>
      </c>
      <c r="F721" s="59">
        <v>1.6</v>
      </c>
      <c r="G721" s="32">
        <f>VLOOKUP($B721,'[2]DUNG CU'!$B$3:$F$270,4,0)</f>
        <v>44000</v>
      </c>
      <c r="H721" s="32">
        <f t="shared" si="22"/>
        <v>282.05128205128204</v>
      </c>
      <c r="I721" s="32">
        <f t="shared" si="23"/>
        <v>451.28205128205127</v>
      </c>
    </row>
    <row r="722" spans="1:9" ht="20.25" customHeight="1" x14ac:dyDescent="0.25">
      <c r="A722" s="57" t="s">
        <v>8</v>
      </c>
      <c r="B722" s="228" t="s">
        <v>431</v>
      </c>
      <c r="C722" s="50" t="s">
        <v>85</v>
      </c>
      <c r="D722" s="59" t="s">
        <v>10</v>
      </c>
      <c r="E722" s="59">
        <v>6</v>
      </c>
      <c r="F722" s="59">
        <v>1.6</v>
      </c>
      <c r="G722" s="32">
        <f>VLOOKUP($B722,'[2]DUNG CU'!$B$3:$F$270,4,0)</f>
        <v>15000</v>
      </c>
      <c r="H722" s="32">
        <f t="shared" si="22"/>
        <v>96.15384615384616</v>
      </c>
      <c r="I722" s="32">
        <f t="shared" si="23"/>
        <v>153.84615384615387</v>
      </c>
    </row>
    <row r="723" spans="1:9" ht="20.25" customHeight="1" x14ac:dyDescent="0.25">
      <c r="A723" s="57" t="s">
        <v>8</v>
      </c>
      <c r="B723" s="228" t="s">
        <v>426</v>
      </c>
      <c r="C723" s="50" t="s">
        <v>80</v>
      </c>
      <c r="D723" s="59" t="s">
        <v>10</v>
      </c>
      <c r="E723" s="59">
        <v>6</v>
      </c>
      <c r="F723" s="59">
        <v>1.6</v>
      </c>
      <c r="G723" s="32">
        <f>VLOOKUP($B723,'[2]DUNG CU'!$B$3:$F$270,4,0)</f>
        <v>88000</v>
      </c>
      <c r="H723" s="32">
        <f t="shared" si="22"/>
        <v>564.10256410256409</v>
      </c>
      <c r="I723" s="32">
        <f t="shared" si="23"/>
        <v>902.56410256410254</v>
      </c>
    </row>
    <row r="724" spans="1:9" ht="20.25" customHeight="1" x14ac:dyDescent="0.25">
      <c r="A724" s="57" t="s">
        <v>8</v>
      </c>
      <c r="B724" s="228" t="s">
        <v>455</v>
      </c>
      <c r="C724" s="50" t="s">
        <v>113</v>
      </c>
      <c r="D724" s="59" t="s">
        <v>10</v>
      </c>
      <c r="E724" s="59">
        <v>6</v>
      </c>
      <c r="F724" s="59">
        <v>1.6</v>
      </c>
      <c r="G724" s="32">
        <f>VLOOKUP($B724,'[2]DUNG CU'!$B$3:$F$270,4,0)</f>
        <v>150000</v>
      </c>
      <c r="H724" s="32">
        <f t="shared" si="22"/>
        <v>961.53846153846155</v>
      </c>
      <c r="I724" s="32">
        <f t="shared" si="23"/>
        <v>1538.4615384615386</v>
      </c>
    </row>
    <row r="725" spans="1:9" ht="20.25" customHeight="1" x14ac:dyDescent="0.25">
      <c r="A725" s="57" t="s">
        <v>8</v>
      </c>
      <c r="B725" s="228" t="s">
        <v>474</v>
      </c>
      <c r="C725" s="50" t="s">
        <v>135</v>
      </c>
      <c r="D725" s="59" t="s">
        <v>10</v>
      </c>
      <c r="E725" s="59">
        <v>6</v>
      </c>
      <c r="F725" s="59">
        <v>1.6</v>
      </c>
      <c r="G725" s="32">
        <f>VLOOKUP($B725,'[2]DUNG CU'!$B$3:$F$270,4,0)</f>
        <v>70000</v>
      </c>
      <c r="H725" s="32">
        <f t="shared" si="22"/>
        <v>448.71794871794873</v>
      </c>
      <c r="I725" s="32">
        <f t="shared" si="23"/>
        <v>717.94871794871801</v>
      </c>
    </row>
    <row r="726" spans="1:9" ht="20.25" customHeight="1" x14ac:dyDescent="0.25">
      <c r="A726" s="57" t="s">
        <v>8</v>
      </c>
      <c r="B726" s="228" t="s">
        <v>431</v>
      </c>
      <c r="C726" s="50" t="s">
        <v>85</v>
      </c>
      <c r="D726" s="59" t="s">
        <v>10</v>
      </c>
      <c r="E726" s="59">
        <v>6</v>
      </c>
      <c r="F726" s="59">
        <v>1.6</v>
      </c>
      <c r="G726" s="32">
        <f>VLOOKUP($B726,'[2]DUNG CU'!$B$3:$F$270,4,0)</f>
        <v>15000</v>
      </c>
      <c r="H726" s="32">
        <f t="shared" si="22"/>
        <v>96.15384615384616</v>
      </c>
      <c r="I726" s="32">
        <f t="shared" si="23"/>
        <v>153.84615384615387</v>
      </c>
    </row>
    <row r="727" spans="1:9" ht="20.25" customHeight="1" x14ac:dyDescent="0.25">
      <c r="A727" s="57" t="s">
        <v>8</v>
      </c>
      <c r="B727" s="228" t="s">
        <v>501</v>
      </c>
      <c r="C727" s="50" t="s">
        <v>213</v>
      </c>
      <c r="D727" s="59" t="s">
        <v>17</v>
      </c>
      <c r="E727" s="59">
        <v>6</v>
      </c>
      <c r="F727" s="59">
        <v>1.6</v>
      </c>
      <c r="G727" s="32">
        <f>VLOOKUP($B727,'[2]DUNG CU'!$B$3:$F$270,4,0)</f>
        <v>1250000</v>
      </c>
      <c r="H727" s="32">
        <f t="shared" si="22"/>
        <v>8012.8205128205127</v>
      </c>
      <c r="I727" s="32">
        <f t="shared" si="23"/>
        <v>12820.51282051282</v>
      </c>
    </row>
    <row r="728" spans="1:9" ht="20.25" customHeight="1" x14ac:dyDescent="0.25">
      <c r="A728" s="57" t="s">
        <v>8</v>
      </c>
      <c r="B728" s="228" t="s">
        <v>498</v>
      </c>
      <c r="C728" s="50" t="s">
        <v>203</v>
      </c>
      <c r="D728" s="59" t="s">
        <v>17</v>
      </c>
      <c r="E728" s="59">
        <v>6</v>
      </c>
      <c r="F728" s="59">
        <v>1.6</v>
      </c>
      <c r="G728" s="32">
        <f>VLOOKUP($B728,'[2]DUNG CU'!$B$3:$F$270,4,0)</f>
        <v>1350000</v>
      </c>
      <c r="H728" s="32">
        <f t="shared" si="22"/>
        <v>8653.8461538461543</v>
      </c>
      <c r="I728" s="32">
        <f t="shared" si="23"/>
        <v>13846.153846153848</v>
      </c>
    </row>
    <row r="729" spans="1:9" ht="20.25" customHeight="1" x14ac:dyDescent="0.25">
      <c r="A729" s="57" t="s">
        <v>8</v>
      </c>
      <c r="B729" s="228" t="s">
        <v>432</v>
      </c>
      <c r="C729" s="50" t="s">
        <v>86</v>
      </c>
      <c r="D729" s="59" t="s">
        <v>10</v>
      </c>
      <c r="E729" s="59">
        <v>6</v>
      </c>
      <c r="F729" s="59">
        <v>1.6</v>
      </c>
      <c r="G729" s="32">
        <f>VLOOKUP($B729,'[2]DUNG CU'!$B$3:$F$270,4,0)</f>
        <v>340000</v>
      </c>
      <c r="H729" s="32">
        <f t="shared" si="22"/>
        <v>2179.4871794871797</v>
      </c>
      <c r="I729" s="32">
        <f t="shared" si="23"/>
        <v>3487.1794871794878</v>
      </c>
    </row>
    <row r="730" spans="1:9" ht="20.25" customHeight="1" x14ac:dyDescent="0.25">
      <c r="A730" s="57" t="s">
        <v>8</v>
      </c>
      <c r="B730" s="228" t="s">
        <v>452</v>
      </c>
      <c r="C730" s="50" t="s">
        <v>108</v>
      </c>
      <c r="D730" s="59" t="s">
        <v>10</v>
      </c>
      <c r="E730" s="59">
        <v>6</v>
      </c>
      <c r="F730" s="59">
        <v>1.6</v>
      </c>
      <c r="G730" s="32">
        <f>VLOOKUP($B730,'[2]DUNG CU'!$B$3:$F$270,4,0)</f>
        <v>700000</v>
      </c>
      <c r="H730" s="32">
        <f t="shared" si="22"/>
        <v>4487.1794871794873</v>
      </c>
      <c r="I730" s="32">
        <f t="shared" si="23"/>
        <v>7179.4871794871797</v>
      </c>
    </row>
    <row r="731" spans="1:9" ht="20.25" customHeight="1" x14ac:dyDescent="0.25">
      <c r="A731" s="57" t="s">
        <v>8</v>
      </c>
      <c r="B731" s="228" t="s">
        <v>465</v>
      </c>
      <c r="C731" s="50" t="s">
        <v>125</v>
      </c>
      <c r="D731" s="59" t="s">
        <v>10</v>
      </c>
      <c r="E731" s="59">
        <v>24</v>
      </c>
      <c r="F731" s="59">
        <v>0.4</v>
      </c>
      <c r="G731" s="32">
        <f>VLOOKUP($B731,'[2]DUNG CU'!$B$3:$F$270,4,0)</f>
        <v>6360000</v>
      </c>
      <c r="H731" s="32">
        <f t="shared" si="22"/>
        <v>10192.307692307691</v>
      </c>
      <c r="I731" s="32">
        <f t="shared" si="23"/>
        <v>4076.9230769230767</v>
      </c>
    </row>
    <row r="732" spans="1:9" ht="20.25" customHeight="1" x14ac:dyDescent="0.25">
      <c r="A732" s="57" t="s">
        <v>8</v>
      </c>
      <c r="B732" s="228" t="s">
        <v>466</v>
      </c>
      <c r="C732" s="50" t="s">
        <v>126</v>
      </c>
      <c r="D732" s="59" t="s">
        <v>10</v>
      </c>
      <c r="E732" s="59">
        <v>24</v>
      </c>
      <c r="F732" s="59">
        <v>0.4</v>
      </c>
      <c r="G732" s="32">
        <f>VLOOKUP($B732,'[2]DUNG CU'!$B$3:$F$270,4,0)</f>
        <v>4500000</v>
      </c>
      <c r="H732" s="32">
        <f t="shared" si="22"/>
        <v>7211.5384615384619</v>
      </c>
      <c r="I732" s="32">
        <f t="shared" si="23"/>
        <v>2884.6153846153848</v>
      </c>
    </row>
    <row r="733" spans="1:9" ht="20.25" customHeight="1" x14ac:dyDescent="0.25">
      <c r="A733" s="57" t="s">
        <v>8</v>
      </c>
      <c r="B733" s="228" t="s">
        <v>467</v>
      </c>
      <c r="C733" s="50" t="s">
        <v>127</v>
      </c>
      <c r="D733" s="59" t="s">
        <v>10</v>
      </c>
      <c r="E733" s="59">
        <v>12</v>
      </c>
      <c r="F733" s="59">
        <v>0.4</v>
      </c>
      <c r="G733" s="32">
        <f>VLOOKUP($B733,'[2]DUNG CU'!$B$3:$F$270,4,0)</f>
        <v>1600000</v>
      </c>
      <c r="H733" s="32">
        <f t="shared" si="22"/>
        <v>5128.2051282051279</v>
      </c>
      <c r="I733" s="32">
        <f t="shared" si="23"/>
        <v>2051.2820512820513</v>
      </c>
    </row>
    <row r="734" spans="1:9" ht="20.25" customHeight="1" x14ac:dyDescent="0.25">
      <c r="A734" s="57" t="s">
        <v>8</v>
      </c>
      <c r="B734" s="228" t="s">
        <v>433</v>
      </c>
      <c r="C734" s="50" t="s">
        <v>87</v>
      </c>
      <c r="D734" s="59" t="s">
        <v>10</v>
      </c>
      <c r="E734" s="59">
        <v>12</v>
      </c>
      <c r="F734" s="59">
        <v>0.08</v>
      </c>
      <c r="G734" s="32">
        <f>VLOOKUP($B734,'[2]DUNG CU'!$B$3:$F$270,4,0)</f>
        <v>30000</v>
      </c>
      <c r="H734" s="32">
        <f t="shared" si="22"/>
        <v>96.15384615384616</v>
      </c>
      <c r="I734" s="32">
        <f t="shared" si="23"/>
        <v>7.6923076923076934</v>
      </c>
    </row>
    <row r="735" spans="1:9" ht="20.25" customHeight="1" x14ac:dyDescent="0.25">
      <c r="A735" s="57" t="s">
        <v>8</v>
      </c>
      <c r="B735" s="228" t="s">
        <v>417</v>
      </c>
      <c r="C735" s="50" t="s">
        <v>18</v>
      </c>
      <c r="D735" s="59" t="s">
        <v>19</v>
      </c>
      <c r="E735" s="59">
        <v>0.3</v>
      </c>
      <c r="F735" s="59">
        <v>0.01</v>
      </c>
      <c r="G735" s="32">
        <f>VLOOKUP($B735,'[2]DUNG CU'!$B$3:$F$270,4,0)</f>
        <v>80000</v>
      </c>
      <c r="H735" s="32">
        <f t="shared" si="22"/>
        <v>10256.410256410256</v>
      </c>
      <c r="I735" s="32">
        <f t="shared" si="23"/>
        <v>102.56410256410255</v>
      </c>
    </row>
    <row r="736" spans="1:9" ht="20.25" customHeight="1" x14ac:dyDescent="0.25">
      <c r="A736" s="57" t="s">
        <v>8</v>
      </c>
      <c r="B736" s="228" t="s">
        <v>434</v>
      </c>
      <c r="C736" s="50" t="s">
        <v>88</v>
      </c>
      <c r="D736" s="59" t="s">
        <v>19</v>
      </c>
      <c r="E736" s="59">
        <v>0.3</v>
      </c>
      <c r="F736" s="59">
        <v>0.01</v>
      </c>
      <c r="G736" s="32">
        <f>VLOOKUP($B736,'[2]DUNG CU'!$B$3:$F$270,4,0)</f>
        <v>200000</v>
      </c>
      <c r="H736" s="32">
        <f t="shared" si="22"/>
        <v>25641.025641025641</v>
      </c>
      <c r="I736" s="32">
        <f t="shared" si="23"/>
        <v>256.41025641025641</v>
      </c>
    </row>
    <row r="737" spans="1:9" ht="20.25" customHeight="1" x14ac:dyDescent="0.25">
      <c r="A737" s="57" t="s">
        <v>8</v>
      </c>
      <c r="B737" s="228" t="s">
        <v>435</v>
      </c>
      <c r="C737" s="50" t="s">
        <v>89</v>
      </c>
      <c r="D737" s="59" t="s">
        <v>10</v>
      </c>
      <c r="E737" s="59">
        <v>36</v>
      </c>
      <c r="F737" s="59">
        <v>0.26700000000000002</v>
      </c>
      <c r="G737" s="32">
        <f>VLOOKUP($B737,'[2]DUNG CU'!$B$3:$F$270,4,0)</f>
        <v>500000</v>
      </c>
      <c r="H737" s="32">
        <f t="shared" si="22"/>
        <v>534.18803418803418</v>
      </c>
      <c r="I737" s="32">
        <f t="shared" si="23"/>
        <v>142.62820512820514</v>
      </c>
    </row>
    <row r="738" spans="1:9" ht="20.25" customHeight="1" x14ac:dyDescent="0.25">
      <c r="A738" s="57" t="s">
        <v>8</v>
      </c>
      <c r="B738" s="228" t="s">
        <v>436</v>
      </c>
      <c r="C738" s="50" t="s">
        <v>90</v>
      </c>
      <c r="D738" s="59" t="s">
        <v>10</v>
      </c>
      <c r="E738" s="59">
        <v>36</v>
      </c>
      <c r="F738" s="59">
        <v>0.26700000000000002</v>
      </c>
      <c r="G738" s="32">
        <f>VLOOKUP($B738,'[2]DUNG CU'!$B$3:$F$270,4,0)</f>
        <v>250000</v>
      </c>
      <c r="H738" s="32">
        <f t="shared" si="22"/>
        <v>267.09401709401709</v>
      </c>
      <c r="I738" s="32">
        <f t="shared" si="23"/>
        <v>71.314102564102569</v>
      </c>
    </row>
    <row r="739" spans="1:9" ht="20.25" customHeight="1" x14ac:dyDescent="0.25">
      <c r="A739" s="57" t="s">
        <v>8</v>
      </c>
      <c r="B739" s="228" t="s">
        <v>437</v>
      </c>
      <c r="C739" s="50" t="s">
        <v>91</v>
      </c>
      <c r="D739" s="59" t="s">
        <v>10</v>
      </c>
      <c r="E739" s="59">
        <v>60</v>
      </c>
      <c r="F739" s="59">
        <v>1.2999999999999999E-2</v>
      </c>
      <c r="G739" s="32">
        <f>VLOOKUP($B739,'[2]DUNG CU'!$B$3:$F$270,4,0)</f>
        <v>3000000</v>
      </c>
      <c r="H739" s="32">
        <f t="shared" si="22"/>
        <v>1923.0769230769231</v>
      </c>
      <c r="I739" s="32">
        <f t="shared" si="23"/>
        <v>25</v>
      </c>
    </row>
    <row r="740" spans="1:9" ht="20.25" customHeight="1" x14ac:dyDescent="0.25">
      <c r="A740" s="57" t="s">
        <v>8</v>
      </c>
      <c r="B740" s="228" t="s">
        <v>438</v>
      </c>
      <c r="C740" s="50" t="s">
        <v>92</v>
      </c>
      <c r="D740" s="59" t="s">
        <v>10</v>
      </c>
      <c r="E740" s="59">
        <v>36</v>
      </c>
      <c r="F740" s="59">
        <v>0.1</v>
      </c>
      <c r="G740" s="32">
        <f>VLOOKUP($B740,'[2]DUNG CU'!$B$3:$F$270,4,0)</f>
        <v>1500000</v>
      </c>
      <c r="H740" s="32">
        <f t="shared" si="22"/>
        <v>1602.5641025641025</v>
      </c>
      <c r="I740" s="32">
        <f t="shared" si="23"/>
        <v>160.25641025641028</v>
      </c>
    </row>
    <row r="741" spans="1:9" ht="20.25" customHeight="1" x14ac:dyDescent="0.25">
      <c r="A741" s="57" t="s">
        <v>8</v>
      </c>
      <c r="B741" s="228" t="s">
        <v>439</v>
      </c>
      <c r="C741" s="50" t="s">
        <v>93</v>
      </c>
      <c r="D741" s="59" t="s">
        <v>31</v>
      </c>
      <c r="E741" s="59">
        <v>24</v>
      </c>
      <c r="F741" s="59">
        <v>1.6</v>
      </c>
      <c r="G741" s="32">
        <f>VLOOKUP($B741,'[2]DUNG CU'!$B$3:$F$270,4,0)</f>
        <v>40000</v>
      </c>
      <c r="H741" s="32">
        <f t="shared" si="22"/>
        <v>64.102564102564102</v>
      </c>
      <c r="I741" s="32">
        <f t="shared" si="23"/>
        <v>102.56410256410257</v>
      </c>
    </row>
    <row r="742" spans="1:9" ht="20.25" customHeight="1" x14ac:dyDescent="0.25">
      <c r="A742" s="57" t="s">
        <v>8</v>
      </c>
      <c r="B742" s="228" t="s">
        <v>440</v>
      </c>
      <c r="C742" s="50" t="s">
        <v>94</v>
      </c>
      <c r="D742" s="59" t="s">
        <v>10</v>
      </c>
      <c r="E742" s="59">
        <v>72</v>
      </c>
      <c r="F742" s="59">
        <v>0.4</v>
      </c>
      <c r="G742" s="32">
        <f>VLOOKUP($B742,'[2]DUNG CU'!$B$3:$F$270,4,0)</f>
        <v>3800000</v>
      </c>
      <c r="H742" s="32">
        <f t="shared" si="22"/>
        <v>2029.91452991453</v>
      </c>
      <c r="I742" s="32">
        <f t="shared" si="23"/>
        <v>811.96581196581201</v>
      </c>
    </row>
    <row r="743" spans="1:9" ht="20.25" customHeight="1" x14ac:dyDescent="0.25">
      <c r="A743" s="57" t="s">
        <v>8</v>
      </c>
      <c r="B743" s="228" t="s">
        <v>441</v>
      </c>
      <c r="C743" s="50" t="s">
        <v>95</v>
      </c>
      <c r="D743" s="59" t="s">
        <v>10</v>
      </c>
      <c r="E743" s="59">
        <v>72</v>
      </c>
      <c r="F743" s="59">
        <v>0.2</v>
      </c>
      <c r="G743" s="32">
        <f>VLOOKUP($B743,'[2]DUNG CU'!$B$3:$F$270,4,0)</f>
        <v>2850000</v>
      </c>
      <c r="H743" s="32">
        <f t="shared" si="22"/>
        <v>1522.4358974358975</v>
      </c>
      <c r="I743" s="32">
        <f t="shared" si="23"/>
        <v>304.4871794871795</v>
      </c>
    </row>
    <row r="744" spans="1:9" ht="20.25" customHeight="1" x14ac:dyDescent="0.25">
      <c r="A744" s="57" t="s">
        <v>8</v>
      </c>
      <c r="B744" s="228" t="s">
        <v>442</v>
      </c>
      <c r="C744" s="50" t="s">
        <v>96</v>
      </c>
      <c r="D744" s="59" t="s">
        <v>10</v>
      </c>
      <c r="E744" s="59">
        <v>72</v>
      </c>
      <c r="F744" s="59">
        <v>1.6</v>
      </c>
      <c r="G744" s="32">
        <f>VLOOKUP($B744,'[2]DUNG CU'!$B$3:$F$270,4,0)</f>
        <v>80000</v>
      </c>
      <c r="H744" s="32">
        <f t="shared" si="22"/>
        <v>42.735042735042732</v>
      </c>
      <c r="I744" s="32">
        <f t="shared" si="23"/>
        <v>68.376068376068375</v>
      </c>
    </row>
    <row r="745" spans="1:9" ht="20.25" customHeight="1" x14ac:dyDescent="0.25">
      <c r="A745" s="57" t="s">
        <v>8</v>
      </c>
      <c r="B745" s="228" t="s">
        <v>443</v>
      </c>
      <c r="C745" s="50" t="s">
        <v>97</v>
      </c>
      <c r="D745" s="59" t="s">
        <v>98</v>
      </c>
      <c r="E745" s="59" t="s">
        <v>8</v>
      </c>
      <c r="F745" s="59">
        <v>2.3290000000000002</v>
      </c>
      <c r="G745" s="32">
        <f>VLOOKUP($B745,'[2]DUNG CU'!$B$3:$F$270,4,0)</f>
        <v>1755</v>
      </c>
      <c r="H745" s="32"/>
      <c r="I745" s="32">
        <f>F745*G745</f>
        <v>4087.3950000000004</v>
      </c>
    </row>
    <row r="746" spans="1:9" ht="20.25" customHeight="1" x14ac:dyDescent="0.25">
      <c r="A746" s="61"/>
      <c r="B746" s="229"/>
      <c r="C746" s="296" t="s">
        <v>705</v>
      </c>
      <c r="D746" s="63"/>
      <c r="E746" s="63"/>
      <c r="F746" s="64">
        <v>0.1</v>
      </c>
      <c r="G746" s="116"/>
      <c r="H746" s="116"/>
      <c r="I746" s="116">
        <f>SUM(I715:I745)*F746</f>
        <v>9840.4756111111128</v>
      </c>
    </row>
    <row r="747" spans="1:9" ht="20.25" customHeight="1" x14ac:dyDescent="0.25">
      <c r="A747" s="41">
        <v>34</v>
      </c>
      <c r="B747" s="41" t="s">
        <v>214</v>
      </c>
      <c r="C747" s="483" t="s">
        <v>215</v>
      </c>
      <c r="D747" s="483"/>
      <c r="E747" s="483"/>
      <c r="F747" s="483"/>
      <c r="G747" s="85"/>
      <c r="H747" s="85"/>
      <c r="I747" s="81">
        <f>ROUND(SUM(I748:I775),0)</f>
        <v>83378</v>
      </c>
    </row>
    <row r="748" spans="1:9" ht="20.25" customHeight="1" x14ac:dyDescent="0.25">
      <c r="A748" s="74" t="s">
        <v>8</v>
      </c>
      <c r="B748" s="227" t="s">
        <v>420</v>
      </c>
      <c r="C748" s="67" t="s">
        <v>30</v>
      </c>
      <c r="D748" s="68" t="s">
        <v>17</v>
      </c>
      <c r="E748" s="68">
        <v>6</v>
      </c>
      <c r="F748" s="68">
        <v>1.5</v>
      </c>
      <c r="G748" s="115">
        <f>VLOOKUP($B748,'[2]DUNG CU'!$B$3:$F$270,4,0)</f>
        <v>55000</v>
      </c>
      <c r="H748" s="115">
        <f t="shared" si="22"/>
        <v>352.56410256410254</v>
      </c>
      <c r="I748" s="115">
        <f t="shared" si="23"/>
        <v>528.84615384615381</v>
      </c>
    </row>
    <row r="749" spans="1:9" ht="20.25" customHeight="1" x14ac:dyDescent="0.25">
      <c r="A749" s="57" t="s">
        <v>8</v>
      </c>
      <c r="B749" s="228" t="s">
        <v>445</v>
      </c>
      <c r="C749" s="50" t="s">
        <v>101</v>
      </c>
      <c r="D749" s="59" t="s">
        <v>17</v>
      </c>
      <c r="E749" s="59">
        <v>6</v>
      </c>
      <c r="F749" s="59">
        <v>1.5</v>
      </c>
      <c r="G749" s="32">
        <f>VLOOKUP($B749,'[2]DUNG CU'!$B$3:$F$270,4,0)</f>
        <v>3500000</v>
      </c>
      <c r="H749" s="32">
        <f t="shared" si="22"/>
        <v>22435.897435897437</v>
      </c>
      <c r="I749" s="32">
        <f t="shared" si="23"/>
        <v>33653.846153846156</v>
      </c>
    </row>
    <row r="750" spans="1:9" ht="20.25" customHeight="1" x14ac:dyDescent="0.25">
      <c r="A750" s="57" t="s">
        <v>8</v>
      </c>
      <c r="B750" s="228" t="s">
        <v>502</v>
      </c>
      <c r="C750" s="50" t="s">
        <v>216</v>
      </c>
      <c r="D750" s="59" t="s">
        <v>17</v>
      </c>
      <c r="E750" s="59">
        <v>6</v>
      </c>
      <c r="F750" s="59">
        <v>1.5</v>
      </c>
      <c r="G750" s="32">
        <f>VLOOKUP($B750,'[2]DUNG CU'!$B$3:$F$270,4,0)</f>
        <v>70000</v>
      </c>
      <c r="H750" s="32">
        <f t="shared" si="22"/>
        <v>448.71794871794873</v>
      </c>
      <c r="I750" s="32">
        <f t="shared" si="23"/>
        <v>673.07692307692309</v>
      </c>
    </row>
    <row r="751" spans="1:9" ht="20.25" customHeight="1" x14ac:dyDescent="0.25">
      <c r="A751" s="57" t="s">
        <v>8</v>
      </c>
      <c r="B751" s="228" t="s">
        <v>418</v>
      </c>
      <c r="C751" s="50" t="s">
        <v>20</v>
      </c>
      <c r="D751" s="59" t="s">
        <v>10</v>
      </c>
      <c r="E751" s="59">
        <v>6</v>
      </c>
      <c r="F751" s="59">
        <v>1.5</v>
      </c>
      <c r="G751" s="32">
        <f>VLOOKUP($B751,'[2]DUNG CU'!$B$3:$F$270,4,0)</f>
        <v>110000</v>
      </c>
      <c r="H751" s="32">
        <f t="shared" si="22"/>
        <v>705.12820512820508</v>
      </c>
      <c r="I751" s="32">
        <f t="shared" si="23"/>
        <v>1057.6923076923076</v>
      </c>
    </row>
    <row r="752" spans="1:9" ht="20.25" customHeight="1" x14ac:dyDescent="0.25">
      <c r="A752" s="57" t="s">
        <v>8</v>
      </c>
      <c r="B752" s="228" t="s">
        <v>463</v>
      </c>
      <c r="C752" s="50" t="s">
        <v>123</v>
      </c>
      <c r="D752" s="59" t="s">
        <v>17</v>
      </c>
      <c r="E752" s="59">
        <v>6</v>
      </c>
      <c r="F752" s="59">
        <v>1.5</v>
      </c>
      <c r="G752" s="32">
        <f>VLOOKUP($B752,'[2]DUNG CU'!$B$3:$F$270,4,0)</f>
        <v>200000</v>
      </c>
      <c r="H752" s="32">
        <f t="shared" si="22"/>
        <v>1282.051282051282</v>
      </c>
      <c r="I752" s="32">
        <f t="shared" si="23"/>
        <v>1923.0769230769229</v>
      </c>
    </row>
    <row r="753" spans="1:9" ht="20.25" customHeight="1" x14ac:dyDescent="0.25">
      <c r="A753" s="71" t="s">
        <v>8</v>
      </c>
      <c r="B753" s="231" t="s">
        <v>428</v>
      </c>
      <c r="C753" s="110" t="s">
        <v>82</v>
      </c>
      <c r="D753" s="113" t="s">
        <v>10</v>
      </c>
      <c r="E753" s="113">
        <v>6</v>
      </c>
      <c r="F753" s="113">
        <v>1.5</v>
      </c>
      <c r="G753" s="34">
        <f>VLOOKUP($B753,'[2]DUNG CU'!$B$3:$F$270,4,0)</f>
        <v>44000</v>
      </c>
      <c r="H753" s="34">
        <f t="shared" si="22"/>
        <v>282.05128205128204</v>
      </c>
      <c r="I753" s="34">
        <f t="shared" si="23"/>
        <v>423.07692307692309</v>
      </c>
    </row>
    <row r="754" spans="1:9" ht="20.25" customHeight="1" x14ac:dyDescent="0.25">
      <c r="A754" s="74" t="s">
        <v>8</v>
      </c>
      <c r="B754" s="227" t="s">
        <v>474</v>
      </c>
      <c r="C754" s="67" t="s">
        <v>135</v>
      </c>
      <c r="D754" s="68" t="s">
        <v>17</v>
      </c>
      <c r="E754" s="68">
        <v>6</v>
      </c>
      <c r="F754" s="68">
        <v>1.5</v>
      </c>
      <c r="G754" s="115">
        <f>VLOOKUP($B754,'[2]DUNG CU'!$B$3:$F$270,4,0)</f>
        <v>70000</v>
      </c>
      <c r="H754" s="115">
        <f t="shared" si="22"/>
        <v>448.71794871794873</v>
      </c>
      <c r="I754" s="115">
        <f t="shared" si="23"/>
        <v>673.07692307692309</v>
      </c>
    </row>
    <row r="755" spans="1:9" ht="20.25" customHeight="1" x14ac:dyDescent="0.25">
      <c r="A755" s="57" t="s">
        <v>8</v>
      </c>
      <c r="B755" s="228" t="s">
        <v>426</v>
      </c>
      <c r="C755" s="50" t="s">
        <v>80</v>
      </c>
      <c r="D755" s="59" t="s">
        <v>17</v>
      </c>
      <c r="E755" s="59">
        <v>6</v>
      </c>
      <c r="F755" s="59">
        <v>1.5</v>
      </c>
      <c r="G755" s="32">
        <f>VLOOKUP($B755,'[2]DUNG CU'!$B$3:$F$270,4,0)</f>
        <v>88000</v>
      </c>
      <c r="H755" s="32">
        <f t="shared" si="22"/>
        <v>564.10256410256409</v>
      </c>
      <c r="I755" s="32">
        <f t="shared" si="23"/>
        <v>846.15384615384619</v>
      </c>
    </row>
    <row r="756" spans="1:9" ht="20.25" customHeight="1" x14ac:dyDescent="0.25">
      <c r="A756" s="57" t="s">
        <v>8</v>
      </c>
      <c r="B756" s="228" t="s">
        <v>427</v>
      </c>
      <c r="C756" s="50" t="s">
        <v>81</v>
      </c>
      <c r="D756" s="59" t="s">
        <v>10</v>
      </c>
      <c r="E756" s="59">
        <v>6</v>
      </c>
      <c r="F756" s="59">
        <v>1.5</v>
      </c>
      <c r="G756" s="32">
        <f>VLOOKUP($B756,'[2]DUNG CU'!$B$3:$F$270,4,0)</f>
        <v>143000</v>
      </c>
      <c r="H756" s="32">
        <f t="shared" si="22"/>
        <v>916.66666666666663</v>
      </c>
      <c r="I756" s="32">
        <f t="shared" si="23"/>
        <v>1375</v>
      </c>
    </row>
    <row r="757" spans="1:9" ht="20.25" customHeight="1" x14ac:dyDescent="0.25">
      <c r="A757" s="57" t="s">
        <v>8</v>
      </c>
      <c r="B757" s="228" t="s">
        <v>465</v>
      </c>
      <c r="C757" s="50" t="s">
        <v>125</v>
      </c>
      <c r="D757" s="59" t="s">
        <v>10</v>
      </c>
      <c r="E757" s="59">
        <v>24</v>
      </c>
      <c r="F757" s="59">
        <v>0.4</v>
      </c>
      <c r="G757" s="32">
        <f>VLOOKUP($B757,'[2]DUNG CU'!$B$3:$F$270,4,0)</f>
        <v>6360000</v>
      </c>
      <c r="H757" s="32">
        <f t="shared" si="22"/>
        <v>10192.307692307691</v>
      </c>
      <c r="I757" s="32">
        <f t="shared" si="23"/>
        <v>4076.9230769230767</v>
      </c>
    </row>
    <row r="758" spans="1:9" ht="20.25" customHeight="1" x14ac:dyDescent="0.25">
      <c r="A758" s="57" t="s">
        <v>8</v>
      </c>
      <c r="B758" s="228" t="s">
        <v>466</v>
      </c>
      <c r="C758" s="50" t="s">
        <v>126</v>
      </c>
      <c r="D758" s="59" t="s">
        <v>10</v>
      </c>
      <c r="E758" s="59">
        <v>24</v>
      </c>
      <c r="F758" s="59">
        <v>0.4</v>
      </c>
      <c r="G758" s="32">
        <f>VLOOKUP($B758,'[2]DUNG CU'!$B$3:$F$270,4,0)</f>
        <v>4500000</v>
      </c>
      <c r="H758" s="32">
        <f t="shared" si="22"/>
        <v>7211.5384615384619</v>
      </c>
      <c r="I758" s="32">
        <f t="shared" si="23"/>
        <v>2884.6153846153848</v>
      </c>
    </row>
    <row r="759" spans="1:9" ht="20.25" customHeight="1" x14ac:dyDescent="0.25">
      <c r="A759" s="57" t="s">
        <v>8</v>
      </c>
      <c r="B759" s="228" t="s">
        <v>467</v>
      </c>
      <c r="C759" s="50" t="s">
        <v>127</v>
      </c>
      <c r="D759" s="59" t="s">
        <v>10</v>
      </c>
      <c r="E759" s="59">
        <v>12</v>
      </c>
      <c r="F759" s="59">
        <v>0.4</v>
      </c>
      <c r="G759" s="32">
        <f>VLOOKUP($B759,'[2]DUNG CU'!$B$3:$F$270,4,0)</f>
        <v>1600000</v>
      </c>
      <c r="H759" s="32">
        <f t="shared" si="22"/>
        <v>5128.2051282051279</v>
      </c>
      <c r="I759" s="32">
        <f t="shared" si="23"/>
        <v>2051.2820512820513</v>
      </c>
    </row>
    <row r="760" spans="1:9" ht="20.25" customHeight="1" x14ac:dyDescent="0.25">
      <c r="A760" s="57" t="s">
        <v>8</v>
      </c>
      <c r="B760" s="228" t="s">
        <v>431</v>
      </c>
      <c r="C760" s="50" t="s">
        <v>85</v>
      </c>
      <c r="D760" s="59" t="s">
        <v>10</v>
      </c>
      <c r="E760" s="59">
        <v>6</v>
      </c>
      <c r="F760" s="59">
        <v>1.5</v>
      </c>
      <c r="G760" s="32">
        <f>VLOOKUP($B760,'[2]DUNG CU'!$B$3:$F$270,4,0)</f>
        <v>15000</v>
      </c>
      <c r="H760" s="32">
        <f t="shared" si="22"/>
        <v>96.15384615384616</v>
      </c>
      <c r="I760" s="32">
        <f t="shared" si="23"/>
        <v>144.23076923076923</v>
      </c>
    </row>
    <row r="761" spans="1:9" ht="20.25" customHeight="1" x14ac:dyDescent="0.25">
      <c r="A761" s="57" t="s">
        <v>8</v>
      </c>
      <c r="B761" s="228" t="s">
        <v>432</v>
      </c>
      <c r="C761" s="50" t="s">
        <v>86</v>
      </c>
      <c r="D761" s="59" t="s">
        <v>10</v>
      </c>
      <c r="E761" s="59">
        <v>6</v>
      </c>
      <c r="F761" s="59">
        <v>1.5</v>
      </c>
      <c r="G761" s="32">
        <f>VLOOKUP($B761,'[2]DUNG CU'!$B$3:$F$270,4,0)</f>
        <v>340000</v>
      </c>
      <c r="H761" s="32">
        <f t="shared" si="22"/>
        <v>2179.4871794871797</v>
      </c>
      <c r="I761" s="32">
        <f t="shared" si="23"/>
        <v>3269.2307692307695</v>
      </c>
    </row>
    <row r="762" spans="1:9" ht="20.25" customHeight="1" x14ac:dyDescent="0.25">
      <c r="A762" s="57" t="s">
        <v>8</v>
      </c>
      <c r="B762" s="228" t="s">
        <v>488</v>
      </c>
      <c r="C762" s="50" t="s">
        <v>179</v>
      </c>
      <c r="D762" s="59" t="s">
        <v>17</v>
      </c>
      <c r="E762" s="59">
        <v>6</v>
      </c>
      <c r="F762" s="59">
        <v>1.5</v>
      </c>
      <c r="G762" s="32">
        <f>VLOOKUP($B762,'[2]DUNG CU'!$B$3:$F$270,4,0)</f>
        <v>1750000</v>
      </c>
      <c r="H762" s="32">
        <f t="shared" si="22"/>
        <v>11217.948717948719</v>
      </c>
      <c r="I762" s="32">
        <f t="shared" si="23"/>
        <v>16826.923076923078</v>
      </c>
    </row>
    <row r="763" spans="1:9" ht="20.25" customHeight="1" x14ac:dyDescent="0.25">
      <c r="A763" s="57" t="s">
        <v>8</v>
      </c>
      <c r="B763" s="228" t="s">
        <v>433</v>
      </c>
      <c r="C763" s="50" t="s">
        <v>87</v>
      </c>
      <c r="D763" s="59" t="s">
        <v>17</v>
      </c>
      <c r="E763" s="59">
        <v>12</v>
      </c>
      <c r="F763" s="59">
        <v>0.08</v>
      </c>
      <c r="G763" s="32">
        <f>VLOOKUP($B763,'[2]DUNG CU'!$B$3:$F$270,4,0)</f>
        <v>30000</v>
      </c>
      <c r="H763" s="32">
        <f t="shared" si="22"/>
        <v>96.15384615384616</v>
      </c>
      <c r="I763" s="32">
        <f t="shared" si="23"/>
        <v>7.6923076923076934</v>
      </c>
    </row>
    <row r="764" spans="1:9" ht="20.25" customHeight="1" x14ac:dyDescent="0.25">
      <c r="A764" s="57" t="s">
        <v>8</v>
      </c>
      <c r="B764" s="228" t="s">
        <v>417</v>
      </c>
      <c r="C764" s="50" t="s">
        <v>18</v>
      </c>
      <c r="D764" s="59" t="s">
        <v>19</v>
      </c>
      <c r="E764" s="59">
        <v>0.3</v>
      </c>
      <c r="F764" s="59">
        <v>0.01</v>
      </c>
      <c r="G764" s="32">
        <f>VLOOKUP($B764,'[2]DUNG CU'!$B$3:$F$270,4,0)</f>
        <v>80000</v>
      </c>
      <c r="H764" s="32">
        <f t="shared" si="22"/>
        <v>10256.410256410256</v>
      </c>
      <c r="I764" s="32">
        <f t="shared" si="23"/>
        <v>102.56410256410255</v>
      </c>
    </row>
    <row r="765" spans="1:9" ht="20.25" customHeight="1" x14ac:dyDescent="0.25">
      <c r="A765" s="57" t="s">
        <v>8</v>
      </c>
      <c r="B765" s="228" t="s">
        <v>434</v>
      </c>
      <c r="C765" s="50" t="s">
        <v>88</v>
      </c>
      <c r="D765" s="59" t="s">
        <v>19</v>
      </c>
      <c r="E765" s="59">
        <v>0.3</v>
      </c>
      <c r="F765" s="59">
        <v>0.01</v>
      </c>
      <c r="G765" s="32">
        <f>VLOOKUP($B765,'[2]DUNG CU'!$B$3:$F$270,4,0)</f>
        <v>200000</v>
      </c>
      <c r="H765" s="32">
        <f t="shared" si="22"/>
        <v>25641.025641025641</v>
      </c>
      <c r="I765" s="32">
        <f t="shared" si="23"/>
        <v>256.41025641025641</v>
      </c>
    </row>
    <row r="766" spans="1:9" ht="20.25" customHeight="1" x14ac:dyDescent="0.25">
      <c r="A766" s="57" t="s">
        <v>8</v>
      </c>
      <c r="B766" s="228" t="s">
        <v>435</v>
      </c>
      <c r="C766" s="50" t="s">
        <v>89</v>
      </c>
      <c r="D766" s="59" t="s">
        <v>17</v>
      </c>
      <c r="E766" s="59">
        <v>36</v>
      </c>
      <c r="F766" s="59">
        <v>0.26700000000000002</v>
      </c>
      <c r="G766" s="32">
        <f>VLOOKUP($B766,'[2]DUNG CU'!$B$3:$F$270,4,0)</f>
        <v>500000</v>
      </c>
      <c r="H766" s="32">
        <f t="shared" si="22"/>
        <v>534.18803418803418</v>
      </c>
      <c r="I766" s="32">
        <f t="shared" si="23"/>
        <v>142.62820512820514</v>
      </c>
    </row>
    <row r="767" spans="1:9" ht="20.25" customHeight="1" x14ac:dyDescent="0.25">
      <c r="A767" s="57" t="s">
        <v>8</v>
      </c>
      <c r="B767" s="228" t="s">
        <v>436</v>
      </c>
      <c r="C767" s="50" t="s">
        <v>90</v>
      </c>
      <c r="D767" s="59" t="s">
        <v>17</v>
      </c>
      <c r="E767" s="59">
        <v>36</v>
      </c>
      <c r="F767" s="59">
        <v>0.26700000000000002</v>
      </c>
      <c r="G767" s="32">
        <f>VLOOKUP($B767,'[2]DUNG CU'!$B$3:$F$270,4,0)</f>
        <v>250000</v>
      </c>
      <c r="H767" s="32">
        <f t="shared" si="22"/>
        <v>267.09401709401709</v>
      </c>
      <c r="I767" s="32">
        <f t="shared" si="23"/>
        <v>71.314102564102569</v>
      </c>
    </row>
    <row r="768" spans="1:9" ht="20.25" customHeight="1" x14ac:dyDescent="0.25">
      <c r="A768" s="57" t="s">
        <v>8</v>
      </c>
      <c r="B768" s="228" t="s">
        <v>437</v>
      </c>
      <c r="C768" s="50" t="s">
        <v>91</v>
      </c>
      <c r="D768" s="59" t="s">
        <v>17</v>
      </c>
      <c r="E768" s="59">
        <v>60</v>
      </c>
      <c r="F768" s="59">
        <v>1.2999999999999999E-2</v>
      </c>
      <c r="G768" s="32">
        <f>VLOOKUP($B768,'[2]DUNG CU'!$B$3:$F$270,4,0)</f>
        <v>3000000</v>
      </c>
      <c r="H768" s="32">
        <f t="shared" si="22"/>
        <v>1923.0769230769231</v>
      </c>
      <c r="I768" s="32">
        <f t="shared" si="23"/>
        <v>25</v>
      </c>
    </row>
    <row r="769" spans="1:9" ht="20.25" customHeight="1" x14ac:dyDescent="0.25">
      <c r="A769" s="57" t="s">
        <v>8</v>
      </c>
      <c r="B769" s="228" t="s">
        <v>438</v>
      </c>
      <c r="C769" s="50" t="s">
        <v>92</v>
      </c>
      <c r="D769" s="59" t="s">
        <v>17</v>
      </c>
      <c r="E769" s="59">
        <v>36</v>
      </c>
      <c r="F769" s="59">
        <v>0.1</v>
      </c>
      <c r="G769" s="32">
        <f>VLOOKUP($B769,'[2]DUNG CU'!$B$3:$F$270,4,0)</f>
        <v>1500000</v>
      </c>
      <c r="H769" s="32">
        <f t="shared" si="22"/>
        <v>1602.5641025641025</v>
      </c>
      <c r="I769" s="32">
        <f t="shared" si="23"/>
        <v>160.25641025641028</v>
      </c>
    </row>
    <row r="770" spans="1:9" ht="20.25" customHeight="1" x14ac:dyDescent="0.25">
      <c r="A770" s="57" t="s">
        <v>8</v>
      </c>
      <c r="B770" s="228" t="s">
        <v>439</v>
      </c>
      <c r="C770" s="50" t="s">
        <v>93</v>
      </c>
      <c r="D770" s="59" t="s">
        <v>31</v>
      </c>
      <c r="E770" s="59">
        <v>24</v>
      </c>
      <c r="F770" s="59">
        <v>0.8</v>
      </c>
      <c r="G770" s="32">
        <f>VLOOKUP($B770,'[2]DUNG CU'!$B$3:$F$270,4,0)</f>
        <v>40000</v>
      </c>
      <c r="H770" s="32">
        <f t="shared" si="22"/>
        <v>64.102564102564102</v>
      </c>
      <c r="I770" s="32">
        <f t="shared" si="23"/>
        <v>51.282051282051285</v>
      </c>
    </row>
    <row r="771" spans="1:9" ht="20.25" customHeight="1" x14ac:dyDescent="0.25">
      <c r="A771" s="57" t="s">
        <v>8</v>
      </c>
      <c r="B771" s="228" t="s">
        <v>440</v>
      </c>
      <c r="C771" s="50" t="s">
        <v>94</v>
      </c>
      <c r="D771" s="59" t="s">
        <v>17</v>
      </c>
      <c r="E771" s="59">
        <v>72</v>
      </c>
      <c r="F771" s="59">
        <v>0.08</v>
      </c>
      <c r="G771" s="32">
        <f>VLOOKUP($B771,'[2]DUNG CU'!$B$3:$F$270,4,0)</f>
        <v>3800000</v>
      </c>
      <c r="H771" s="32">
        <f t="shared" si="22"/>
        <v>2029.91452991453</v>
      </c>
      <c r="I771" s="32">
        <f t="shared" si="23"/>
        <v>162.39316239316241</v>
      </c>
    </row>
    <row r="772" spans="1:9" ht="20.25" customHeight="1" x14ac:dyDescent="0.25">
      <c r="A772" s="57" t="s">
        <v>8</v>
      </c>
      <c r="B772" s="228" t="s">
        <v>441</v>
      </c>
      <c r="C772" s="50" t="s">
        <v>95</v>
      </c>
      <c r="D772" s="59" t="s">
        <v>17</v>
      </c>
      <c r="E772" s="59">
        <v>72</v>
      </c>
      <c r="F772" s="59">
        <v>0.2</v>
      </c>
      <c r="G772" s="32">
        <f>VLOOKUP($B772,'[2]DUNG CU'!$B$3:$F$270,4,0)</f>
        <v>2850000</v>
      </c>
      <c r="H772" s="32">
        <f t="shared" si="22"/>
        <v>1522.4358974358975</v>
      </c>
      <c r="I772" s="32">
        <f t="shared" si="23"/>
        <v>304.4871794871795</v>
      </c>
    </row>
    <row r="773" spans="1:9" ht="20.25" customHeight="1" x14ac:dyDescent="0.25">
      <c r="A773" s="57" t="s">
        <v>8</v>
      </c>
      <c r="B773" s="228" t="s">
        <v>442</v>
      </c>
      <c r="C773" s="50" t="s">
        <v>96</v>
      </c>
      <c r="D773" s="59" t="s">
        <v>17</v>
      </c>
      <c r="E773" s="59">
        <v>72</v>
      </c>
      <c r="F773" s="59">
        <v>0.8</v>
      </c>
      <c r="G773" s="32">
        <f>VLOOKUP($B773,'[2]DUNG CU'!$B$3:$F$270,4,0)</f>
        <v>80000</v>
      </c>
      <c r="H773" s="32">
        <f t="shared" ref="H773:H802" si="24">G773/(E773*26)</f>
        <v>42.735042735042732</v>
      </c>
      <c r="I773" s="32">
        <f t="shared" ref="I773:I802" si="25">H773*F773</f>
        <v>34.188034188034187</v>
      </c>
    </row>
    <row r="774" spans="1:9" ht="20.25" customHeight="1" x14ac:dyDescent="0.25">
      <c r="A774" s="57" t="s">
        <v>8</v>
      </c>
      <c r="B774" s="228" t="s">
        <v>443</v>
      </c>
      <c r="C774" s="50" t="s">
        <v>97</v>
      </c>
      <c r="D774" s="59" t="s">
        <v>206</v>
      </c>
      <c r="E774" s="59" t="s">
        <v>8</v>
      </c>
      <c r="F774" s="59">
        <v>2.3210000000000002</v>
      </c>
      <c r="G774" s="32">
        <f>VLOOKUP($B774,'[2]DUNG CU'!$B$3:$F$270,4,0)</f>
        <v>1755</v>
      </c>
      <c r="H774" s="32"/>
      <c r="I774" s="32">
        <f>F774*G774</f>
        <v>4073.3550000000005</v>
      </c>
    </row>
    <row r="775" spans="1:9" ht="20.25" customHeight="1" x14ac:dyDescent="0.25">
      <c r="A775" s="61"/>
      <c r="B775" s="229"/>
      <c r="C775" s="296" t="s">
        <v>705</v>
      </c>
      <c r="D775" s="63"/>
      <c r="E775" s="63"/>
      <c r="F775" s="64">
        <v>0.1</v>
      </c>
      <c r="G775" s="116"/>
      <c r="H775" s="116"/>
      <c r="I775" s="116">
        <f>SUM(I748:I774)*F775</f>
        <v>7579.8622094017082</v>
      </c>
    </row>
    <row r="776" spans="1:9" ht="20.25" customHeight="1" x14ac:dyDescent="0.25">
      <c r="A776" s="41">
        <v>35</v>
      </c>
      <c r="B776" s="41" t="s">
        <v>217</v>
      </c>
      <c r="C776" s="484" t="s">
        <v>218</v>
      </c>
      <c r="D776" s="490"/>
      <c r="E776" s="490"/>
      <c r="F776" s="485"/>
      <c r="G776" s="85"/>
      <c r="H776" s="85"/>
      <c r="I776" s="81">
        <f>ROUND(SUM(I777:I804),0)</f>
        <v>50184</v>
      </c>
    </row>
    <row r="777" spans="1:9" ht="20.25" customHeight="1" x14ac:dyDescent="0.25">
      <c r="A777" s="74" t="s">
        <v>8</v>
      </c>
      <c r="B777" s="227" t="s">
        <v>420</v>
      </c>
      <c r="C777" s="67" t="s">
        <v>30</v>
      </c>
      <c r="D777" s="68" t="s">
        <v>10</v>
      </c>
      <c r="E777" s="68">
        <v>6</v>
      </c>
      <c r="F777" s="68">
        <v>0.5</v>
      </c>
      <c r="G777" s="115">
        <f>VLOOKUP($B777,'[2]DUNG CU'!$B$3:$F$270,4,0)</f>
        <v>55000</v>
      </c>
      <c r="H777" s="115">
        <f t="shared" si="24"/>
        <v>352.56410256410254</v>
      </c>
      <c r="I777" s="115">
        <f t="shared" si="25"/>
        <v>176.28205128205127</v>
      </c>
    </row>
    <row r="778" spans="1:9" ht="20.25" customHeight="1" x14ac:dyDescent="0.25">
      <c r="A778" s="57" t="s">
        <v>8</v>
      </c>
      <c r="B778" s="228" t="s">
        <v>503</v>
      </c>
      <c r="C778" s="50" t="s">
        <v>219</v>
      </c>
      <c r="D778" s="59" t="s">
        <v>10</v>
      </c>
      <c r="E778" s="59">
        <v>12</v>
      </c>
      <c r="F778" s="59">
        <v>0.5</v>
      </c>
      <c r="G778" s="32">
        <f>VLOOKUP($B778,'[2]DUNG CU'!$B$3:$F$270,4,0)</f>
        <v>12000000</v>
      </c>
      <c r="H778" s="32">
        <f t="shared" si="24"/>
        <v>38461.538461538461</v>
      </c>
      <c r="I778" s="32">
        <f t="shared" si="25"/>
        <v>19230.76923076923</v>
      </c>
    </row>
    <row r="779" spans="1:9" ht="20.25" customHeight="1" x14ac:dyDescent="0.25">
      <c r="A779" s="57" t="s">
        <v>8</v>
      </c>
      <c r="B779" s="228" t="s">
        <v>478</v>
      </c>
      <c r="C779" s="50" t="s">
        <v>145</v>
      </c>
      <c r="D779" s="59" t="s">
        <v>10</v>
      </c>
      <c r="E779" s="59">
        <v>6</v>
      </c>
      <c r="F779" s="59">
        <v>0.5</v>
      </c>
      <c r="G779" s="32">
        <f>VLOOKUP($B779,'[2]DUNG CU'!$B$3:$F$270,4,0)</f>
        <v>70000</v>
      </c>
      <c r="H779" s="32">
        <f t="shared" si="24"/>
        <v>448.71794871794873</v>
      </c>
      <c r="I779" s="32">
        <f t="shared" si="25"/>
        <v>224.35897435897436</v>
      </c>
    </row>
    <row r="780" spans="1:9" ht="20.25" customHeight="1" x14ac:dyDescent="0.25">
      <c r="A780" s="57" t="s">
        <v>8</v>
      </c>
      <c r="B780" s="228" t="s">
        <v>471</v>
      </c>
      <c r="C780" s="50" t="s">
        <v>133</v>
      </c>
      <c r="D780" s="59" t="s">
        <v>10</v>
      </c>
      <c r="E780" s="59">
        <v>6</v>
      </c>
      <c r="F780" s="59">
        <v>0.5</v>
      </c>
      <c r="G780" s="32">
        <f>VLOOKUP($B780,'[2]DUNG CU'!$B$3:$F$270,4,0)</f>
        <v>4600000</v>
      </c>
      <c r="H780" s="32">
        <f t="shared" si="24"/>
        <v>29487.179487179488</v>
      </c>
      <c r="I780" s="32">
        <f t="shared" si="25"/>
        <v>14743.589743589744</v>
      </c>
    </row>
    <row r="781" spans="1:9" ht="20.25" customHeight="1" x14ac:dyDescent="0.25">
      <c r="A781" s="57" t="s">
        <v>8</v>
      </c>
      <c r="B781" s="228" t="s">
        <v>446</v>
      </c>
      <c r="C781" s="50" t="s">
        <v>102</v>
      </c>
      <c r="D781" s="59" t="s">
        <v>10</v>
      </c>
      <c r="E781" s="59">
        <v>1</v>
      </c>
      <c r="F781" s="59">
        <v>0.5</v>
      </c>
      <c r="G781" s="32">
        <f>VLOOKUP($B781,'[2]DUNG CU'!$B$3:$F$270,4,0)</f>
        <v>3000</v>
      </c>
      <c r="H781" s="32">
        <f t="shared" si="24"/>
        <v>115.38461538461539</v>
      </c>
      <c r="I781" s="32">
        <f t="shared" si="25"/>
        <v>57.692307692307693</v>
      </c>
    </row>
    <row r="782" spans="1:9" ht="20.25" customHeight="1" x14ac:dyDescent="0.25">
      <c r="A782" s="57" t="s">
        <v>8</v>
      </c>
      <c r="B782" s="228" t="s">
        <v>418</v>
      </c>
      <c r="C782" s="50" t="s">
        <v>20</v>
      </c>
      <c r="D782" s="59" t="s">
        <v>10</v>
      </c>
      <c r="E782" s="59">
        <v>6</v>
      </c>
      <c r="F782" s="59">
        <v>0.5</v>
      </c>
      <c r="G782" s="32">
        <f>VLOOKUP($B782,'[2]DUNG CU'!$B$3:$F$270,4,0)</f>
        <v>110000</v>
      </c>
      <c r="H782" s="32">
        <f t="shared" si="24"/>
        <v>705.12820512820508</v>
      </c>
      <c r="I782" s="32">
        <f t="shared" si="25"/>
        <v>352.56410256410254</v>
      </c>
    </row>
    <row r="783" spans="1:9" ht="20.25" customHeight="1" x14ac:dyDescent="0.25">
      <c r="A783" s="57" t="s">
        <v>8</v>
      </c>
      <c r="B783" s="228" t="s">
        <v>477</v>
      </c>
      <c r="C783" s="50" t="s">
        <v>141</v>
      </c>
      <c r="D783" s="59" t="s">
        <v>10</v>
      </c>
      <c r="E783" s="59">
        <v>6</v>
      </c>
      <c r="F783" s="59">
        <v>0.5</v>
      </c>
      <c r="G783" s="32">
        <f>VLOOKUP($B783,'[2]DUNG CU'!$B$3:$F$270,4,0)</f>
        <v>170000</v>
      </c>
      <c r="H783" s="32">
        <f t="shared" si="24"/>
        <v>1089.7435897435898</v>
      </c>
      <c r="I783" s="32">
        <f t="shared" si="25"/>
        <v>544.87179487179492</v>
      </c>
    </row>
    <row r="784" spans="1:9" ht="20.25" customHeight="1" x14ac:dyDescent="0.25">
      <c r="A784" s="57" t="s">
        <v>8</v>
      </c>
      <c r="B784" s="228" t="s">
        <v>447</v>
      </c>
      <c r="C784" s="50" t="s">
        <v>103</v>
      </c>
      <c r="D784" s="59" t="s">
        <v>10</v>
      </c>
      <c r="E784" s="59">
        <v>6</v>
      </c>
      <c r="F784" s="59">
        <v>0.5</v>
      </c>
      <c r="G784" s="32">
        <f>VLOOKUP($B784,'[2]DUNG CU'!$B$3:$F$270,4,0)</f>
        <v>85000</v>
      </c>
      <c r="H784" s="32">
        <f t="shared" si="24"/>
        <v>544.87179487179492</v>
      </c>
      <c r="I784" s="32">
        <f t="shared" si="25"/>
        <v>272.43589743589746</v>
      </c>
    </row>
    <row r="785" spans="1:9" ht="20.25" customHeight="1" x14ac:dyDescent="0.25">
      <c r="A785" s="57" t="s">
        <v>8</v>
      </c>
      <c r="B785" s="228" t="s">
        <v>455</v>
      </c>
      <c r="C785" s="50" t="s">
        <v>173</v>
      </c>
      <c r="D785" s="59" t="s">
        <v>10</v>
      </c>
      <c r="E785" s="59">
        <v>6</v>
      </c>
      <c r="F785" s="59">
        <v>0.5</v>
      </c>
      <c r="G785" s="32">
        <f>VLOOKUP($B785,'[2]DUNG CU'!$B$3:$F$270,4,0)</f>
        <v>150000</v>
      </c>
      <c r="H785" s="32">
        <f t="shared" si="24"/>
        <v>961.53846153846155</v>
      </c>
      <c r="I785" s="32">
        <f t="shared" si="25"/>
        <v>480.76923076923077</v>
      </c>
    </row>
    <row r="786" spans="1:9" ht="20.25" customHeight="1" x14ac:dyDescent="0.25">
      <c r="A786" s="57" t="s">
        <v>8</v>
      </c>
      <c r="B786" s="228" t="s">
        <v>474</v>
      </c>
      <c r="C786" s="50" t="s">
        <v>135</v>
      </c>
      <c r="D786" s="59" t="s">
        <v>10</v>
      </c>
      <c r="E786" s="59">
        <v>6</v>
      </c>
      <c r="F786" s="59">
        <v>0.5</v>
      </c>
      <c r="G786" s="32">
        <f>VLOOKUP($B786,'[2]DUNG CU'!$B$3:$F$270,4,0)</f>
        <v>70000</v>
      </c>
      <c r="H786" s="32">
        <f t="shared" si="24"/>
        <v>448.71794871794873</v>
      </c>
      <c r="I786" s="32">
        <f t="shared" si="25"/>
        <v>224.35897435897436</v>
      </c>
    </row>
    <row r="787" spans="1:9" ht="20.25" customHeight="1" x14ac:dyDescent="0.25">
      <c r="A787" s="57" t="s">
        <v>8</v>
      </c>
      <c r="B787" s="228" t="s">
        <v>431</v>
      </c>
      <c r="C787" s="50" t="s">
        <v>85</v>
      </c>
      <c r="D787" s="59" t="s">
        <v>10</v>
      </c>
      <c r="E787" s="59">
        <v>6</v>
      </c>
      <c r="F787" s="59">
        <v>0.5</v>
      </c>
      <c r="G787" s="32">
        <f>VLOOKUP($B787,'[2]DUNG CU'!$B$3:$F$270,4,0)</f>
        <v>15000</v>
      </c>
      <c r="H787" s="32">
        <f t="shared" si="24"/>
        <v>96.15384615384616</v>
      </c>
      <c r="I787" s="32">
        <f t="shared" si="25"/>
        <v>48.07692307692308</v>
      </c>
    </row>
    <row r="788" spans="1:9" ht="20.25" customHeight="1" x14ac:dyDescent="0.25">
      <c r="A788" s="57" t="s">
        <v>8</v>
      </c>
      <c r="B788" s="228" t="s">
        <v>428</v>
      </c>
      <c r="C788" s="50" t="s">
        <v>82</v>
      </c>
      <c r="D788" s="59" t="s">
        <v>10</v>
      </c>
      <c r="E788" s="59">
        <v>6</v>
      </c>
      <c r="F788" s="59">
        <v>0.5</v>
      </c>
      <c r="G788" s="32">
        <f>VLOOKUP($B788,'[2]DUNG CU'!$B$3:$F$270,4,0)</f>
        <v>44000</v>
      </c>
      <c r="H788" s="32">
        <f t="shared" si="24"/>
        <v>282.05128205128204</v>
      </c>
      <c r="I788" s="32">
        <f t="shared" si="25"/>
        <v>141.02564102564102</v>
      </c>
    </row>
    <row r="789" spans="1:9" ht="20.25" customHeight="1" x14ac:dyDescent="0.25">
      <c r="A789" s="71" t="s">
        <v>8</v>
      </c>
      <c r="B789" s="231" t="s">
        <v>432</v>
      </c>
      <c r="C789" s="110" t="s">
        <v>86</v>
      </c>
      <c r="D789" s="113" t="s">
        <v>10</v>
      </c>
      <c r="E789" s="113">
        <v>6</v>
      </c>
      <c r="F789" s="113">
        <v>0.5</v>
      </c>
      <c r="G789" s="34">
        <f>VLOOKUP($B789,'[2]DUNG CU'!$B$3:$F$270,4,0)</f>
        <v>340000</v>
      </c>
      <c r="H789" s="34">
        <f t="shared" si="24"/>
        <v>2179.4871794871797</v>
      </c>
      <c r="I789" s="34">
        <f t="shared" si="25"/>
        <v>1089.7435897435898</v>
      </c>
    </row>
    <row r="790" spans="1:9" ht="20.25" customHeight="1" x14ac:dyDescent="0.25">
      <c r="A790" s="74" t="s">
        <v>8</v>
      </c>
      <c r="B790" s="227" t="s">
        <v>452</v>
      </c>
      <c r="C790" s="67" t="s">
        <v>108</v>
      </c>
      <c r="D790" s="68" t="s">
        <v>10</v>
      </c>
      <c r="E790" s="68">
        <v>6</v>
      </c>
      <c r="F790" s="68">
        <v>0.5</v>
      </c>
      <c r="G790" s="115">
        <f>VLOOKUP($B790,'[2]DUNG CU'!$B$3:$F$270,4,0)</f>
        <v>700000</v>
      </c>
      <c r="H790" s="115">
        <f t="shared" si="24"/>
        <v>4487.1794871794873</v>
      </c>
      <c r="I790" s="115">
        <f t="shared" si="25"/>
        <v>2243.5897435897436</v>
      </c>
    </row>
    <row r="791" spans="1:9" ht="20.25" customHeight="1" x14ac:dyDescent="0.25">
      <c r="A791" s="57" t="s">
        <v>8</v>
      </c>
      <c r="B791" s="228" t="s">
        <v>481</v>
      </c>
      <c r="C791" s="50" t="s">
        <v>148</v>
      </c>
      <c r="D791" s="59" t="s">
        <v>10</v>
      </c>
      <c r="E791" s="59">
        <v>6</v>
      </c>
      <c r="F791" s="59">
        <v>0.5</v>
      </c>
      <c r="G791" s="32">
        <f>VLOOKUP($B791,'[2]DUNG CU'!$B$3:$F$270,4,0)</f>
        <v>150000</v>
      </c>
      <c r="H791" s="32">
        <f t="shared" si="24"/>
        <v>961.53846153846155</v>
      </c>
      <c r="I791" s="32">
        <f t="shared" si="25"/>
        <v>480.76923076923077</v>
      </c>
    </row>
    <row r="792" spans="1:9" ht="20.25" customHeight="1" x14ac:dyDescent="0.25">
      <c r="A792" s="57" t="s">
        <v>8</v>
      </c>
      <c r="B792" s="228" t="s">
        <v>433</v>
      </c>
      <c r="C792" s="50" t="s">
        <v>87</v>
      </c>
      <c r="D792" s="59" t="s">
        <v>10</v>
      </c>
      <c r="E792" s="59">
        <v>12</v>
      </c>
      <c r="F792" s="59">
        <v>0.08</v>
      </c>
      <c r="G792" s="32">
        <f>VLOOKUP($B792,'[2]DUNG CU'!$B$3:$F$270,4,0)</f>
        <v>30000</v>
      </c>
      <c r="H792" s="32">
        <f t="shared" si="24"/>
        <v>96.15384615384616</v>
      </c>
      <c r="I792" s="32">
        <f t="shared" si="25"/>
        <v>7.6923076923076934</v>
      </c>
    </row>
    <row r="793" spans="1:9" ht="20.25" customHeight="1" x14ac:dyDescent="0.25">
      <c r="A793" s="57" t="s">
        <v>8</v>
      </c>
      <c r="B793" s="228" t="s">
        <v>417</v>
      </c>
      <c r="C793" s="50" t="s">
        <v>18</v>
      </c>
      <c r="D793" s="59" t="s">
        <v>19</v>
      </c>
      <c r="E793" s="59">
        <v>0.3</v>
      </c>
      <c r="F793" s="59">
        <v>0.01</v>
      </c>
      <c r="G793" s="32">
        <f>VLOOKUP($B793,'[2]DUNG CU'!$B$3:$F$270,4,0)</f>
        <v>80000</v>
      </c>
      <c r="H793" s="32">
        <f t="shared" si="24"/>
        <v>10256.410256410256</v>
      </c>
      <c r="I793" s="32">
        <f t="shared" si="25"/>
        <v>102.56410256410255</v>
      </c>
    </row>
    <row r="794" spans="1:9" ht="20.25" customHeight="1" x14ac:dyDescent="0.25">
      <c r="A794" s="57" t="s">
        <v>8</v>
      </c>
      <c r="B794" s="228" t="s">
        <v>434</v>
      </c>
      <c r="C794" s="50" t="s">
        <v>88</v>
      </c>
      <c r="D794" s="59" t="s">
        <v>19</v>
      </c>
      <c r="E794" s="59">
        <v>0.3</v>
      </c>
      <c r="F794" s="59">
        <v>0.01</v>
      </c>
      <c r="G794" s="32">
        <f>VLOOKUP($B794,'[2]DUNG CU'!$B$3:$F$270,4,0)</f>
        <v>200000</v>
      </c>
      <c r="H794" s="32">
        <f t="shared" si="24"/>
        <v>25641.025641025641</v>
      </c>
      <c r="I794" s="32">
        <f t="shared" si="25"/>
        <v>256.41025641025641</v>
      </c>
    </row>
    <row r="795" spans="1:9" ht="20.25" customHeight="1" x14ac:dyDescent="0.25">
      <c r="A795" s="57" t="s">
        <v>8</v>
      </c>
      <c r="B795" s="228" t="s">
        <v>435</v>
      </c>
      <c r="C795" s="50" t="s">
        <v>89</v>
      </c>
      <c r="D795" s="59" t="s">
        <v>10</v>
      </c>
      <c r="E795" s="59">
        <v>36</v>
      </c>
      <c r="F795" s="59">
        <v>0.107</v>
      </c>
      <c r="G795" s="32">
        <f>VLOOKUP($B795,'[2]DUNG CU'!$B$3:$F$270,4,0)</f>
        <v>500000</v>
      </c>
      <c r="H795" s="32">
        <f t="shared" si="24"/>
        <v>534.18803418803418</v>
      </c>
      <c r="I795" s="32">
        <f t="shared" si="25"/>
        <v>57.158119658119659</v>
      </c>
    </row>
    <row r="796" spans="1:9" ht="20.25" customHeight="1" x14ac:dyDescent="0.25">
      <c r="A796" s="57" t="s">
        <v>8</v>
      </c>
      <c r="B796" s="228" t="s">
        <v>436</v>
      </c>
      <c r="C796" s="50" t="s">
        <v>90</v>
      </c>
      <c r="D796" s="59" t="s">
        <v>10</v>
      </c>
      <c r="E796" s="59">
        <v>36</v>
      </c>
      <c r="F796" s="59">
        <v>0.107</v>
      </c>
      <c r="G796" s="32">
        <f>VLOOKUP($B796,'[2]DUNG CU'!$B$3:$F$270,4,0)</f>
        <v>250000</v>
      </c>
      <c r="H796" s="32">
        <f t="shared" si="24"/>
        <v>267.09401709401709</v>
      </c>
      <c r="I796" s="32">
        <f t="shared" si="25"/>
        <v>28.57905982905983</v>
      </c>
    </row>
    <row r="797" spans="1:9" ht="20.25" customHeight="1" x14ac:dyDescent="0.25">
      <c r="A797" s="57" t="s">
        <v>8</v>
      </c>
      <c r="B797" s="228" t="s">
        <v>437</v>
      </c>
      <c r="C797" s="50" t="s">
        <v>91</v>
      </c>
      <c r="D797" s="59" t="s">
        <v>10</v>
      </c>
      <c r="E797" s="59">
        <v>60</v>
      </c>
      <c r="F797" s="59">
        <v>5.0000000000000001E-3</v>
      </c>
      <c r="G797" s="32">
        <f>VLOOKUP($B797,'[2]DUNG CU'!$B$3:$F$270,4,0)</f>
        <v>3000000</v>
      </c>
      <c r="H797" s="32">
        <f t="shared" si="24"/>
        <v>1923.0769230769231</v>
      </c>
      <c r="I797" s="32">
        <f t="shared" si="25"/>
        <v>9.615384615384615</v>
      </c>
    </row>
    <row r="798" spans="1:9" ht="20.25" customHeight="1" x14ac:dyDescent="0.25">
      <c r="A798" s="57" t="s">
        <v>8</v>
      </c>
      <c r="B798" s="228" t="s">
        <v>438</v>
      </c>
      <c r="C798" s="50" t="s">
        <v>92</v>
      </c>
      <c r="D798" s="59" t="s">
        <v>10</v>
      </c>
      <c r="E798" s="59">
        <v>36</v>
      </c>
      <c r="F798" s="59">
        <v>0.04</v>
      </c>
      <c r="G798" s="32">
        <f>VLOOKUP($B798,'[2]DUNG CU'!$B$3:$F$270,4,0)</f>
        <v>1500000</v>
      </c>
      <c r="H798" s="32">
        <f t="shared" si="24"/>
        <v>1602.5641025641025</v>
      </c>
      <c r="I798" s="32">
        <f t="shared" si="25"/>
        <v>64.102564102564102</v>
      </c>
    </row>
    <row r="799" spans="1:9" ht="20.25" customHeight="1" x14ac:dyDescent="0.25">
      <c r="A799" s="57" t="s">
        <v>8</v>
      </c>
      <c r="B799" s="228" t="s">
        <v>439</v>
      </c>
      <c r="C799" s="50" t="s">
        <v>93</v>
      </c>
      <c r="D799" s="59" t="s">
        <v>31</v>
      </c>
      <c r="E799" s="59">
        <v>24</v>
      </c>
      <c r="F799" s="59">
        <v>0.64</v>
      </c>
      <c r="G799" s="32">
        <f>VLOOKUP($B799,'[2]DUNG CU'!$B$3:$F$270,4,0)</f>
        <v>40000</v>
      </c>
      <c r="H799" s="32">
        <f t="shared" si="24"/>
        <v>64.102564102564102</v>
      </c>
      <c r="I799" s="32">
        <f t="shared" si="25"/>
        <v>41.025641025641029</v>
      </c>
    </row>
    <row r="800" spans="1:9" ht="20.25" customHeight="1" x14ac:dyDescent="0.25">
      <c r="A800" s="57" t="s">
        <v>8</v>
      </c>
      <c r="B800" s="228" t="s">
        <v>440</v>
      </c>
      <c r="C800" s="50" t="s">
        <v>94</v>
      </c>
      <c r="D800" s="59" t="s">
        <v>10</v>
      </c>
      <c r="E800" s="59">
        <v>72</v>
      </c>
      <c r="F800" s="59">
        <v>0.16</v>
      </c>
      <c r="G800" s="32">
        <f>VLOOKUP($B800,'[2]DUNG CU'!$B$3:$F$270,4,0)</f>
        <v>3800000</v>
      </c>
      <c r="H800" s="32">
        <f t="shared" si="24"/>
        <v>2029.91452991453</v>
      </c>
      <c r="I800" s="32">
        <f t="shared" si="25"/>
        <v>324.78632478632483</v>
      </c>
    </row>
    <row r="801" spans="1:9" ht="20.25" customHeight="1" x14ac:dyDescent="0.25">
      <c r="A801" s="57" t="s">
        <v>8</v>
      </c>
      <c r="B801" s="228" t="s">
        <v>441</v>
      </c>
      <c r="C801" s="50" t="s">
        <v>95</v>
      </c>
      <c r="D801" s="59" t="s">
        <v>10</v>
      </c>
      <c r="E801" s="59">
        <v>72</v>
      </c>
      <c r="F801" s="59">
        <v>0.2</v>
      </c>
      <c r="G801" s="32">
        <f>VLOOKUP($B801,'[2]DUNG CU'!$B$3:$F$270,4,0)</f>
        <v>2850000</v>
      </c>
      <c r="H801" s="32">
        <f t="shared" si="24"/>
        <v>1522.4358974358975</v>
      </c>
      <c r="I801" s="32">
        <f t="shared" si="25"/>
        <v>304.4871794871795</v>
      </c>
    </row>
    <row r="802" spans="1:9" ht="20.25" customHeight="1" x14ac:dyDescent="0.25">
      <c r="A802" s="57" t="s">
        <v>8</v>
      </c>
      <c r="B802" s="228" t="s">
        <v>442</v>
      </c>
      <c r="C802" s="50" t="s">
        <v>96</v>
      </c>
      <c r="D802" s="59" t="s">
        <v>10</v>
      </c>
      <c r="E802" s="59">
        <v>72</v>
      </c>
      <c r="F802" s="59">
        <v>0.64</v>
      </c>
      <c r="G802" s="32">
        <f>VLOOKUP($B802,'[2]DUNG CU'!$B$3:$F$270,4,0)</f>
        <v>80000</v>
      </c>
      <c r="H802" s="32">
        <f t="shared" si="24"/>
        <v>42.735042735042732</v>
      </c>
      <c r="I802" s="32">
        <f t="shared" si="25"/>
        <v>27.350427350427349</v>
      </c>
    </row>
    <row r="803" spans="1:9" ht="20.25" customHeight="1" x14ac:dyDescent="0.25">
      <c r="A803" s="50"/>
      <c r="B803" s="228" t="s">
        <v>443</v>
      </c>
      <c r="C803" s="50" t="s">
        <v>97</v>
      </c>
      <c r="D803" s="59" t="s">
        <v>98</v>
      </c>
      <c r="E803" s="59" t="s">
        <v>8</v>
      </c>
      <c r="F803" s="59">
        <v>2.3290000000000002</v>
      </c>
      <c r="G803" s="32">
        <f>VLOOKUP($B803,'[2]DUNG CU'!$B$3:$F$270,4,0)</f>
        <v>1755</v>
      </c>
      <c r="H803" s="32"/>
      <c r="I803" s="32">
        <f>F803*G803</f>
        <v>4087.3950000000004</v>
      </c>
    </row>
    <row r="804" spans="1:9" ht="20.25" customHeight="1" x14ac:dyDescent="0.25">
      <c r="A804" s="110"/>
      <c r="B804" s="231"/>
      <c r="C804" s="295" t="s">
        <v>705</v>
      </c>
      <c r="D804" s="113"/>
      <c r="E804" s="113"/>
      <c r="F804" s="114">
        <v>0.1</v>
      </c>
      <c r="G804" s="34"/>
      <c r="H804" s="34"/>
      <c r="I804" s="34">
        <f>SUM(I777:I803)*F804</f>
        <v>4562.2063803418814</v>
      </c>
    </row>
    <row r="833" spans="1:9" x14ac:dyDescent="0.25">
      <c r="A833" s="361"/>
      <c r="B833" s="371"/>
      <c r="C833" s="333"/>
      <c r="D833" s="333"/>
      <c r="E833" s="333"/>
      <c r="F833" s="333"/>
      <c r="G833" s="333"/>
      <c r="H833" s="333"/>
      <c r="I833" s="372"/>
    </row>
  </sheetData>
  <autoFilter ref="A3:F804"/>
  <mergeCells count="42">
    <mergeCell ref="G594:H594"/>
    <mergeCell ref="C595:F595"/>
    <mergeCell ref="C592:F592"/>
    <mergeCell ref="C593:F593"/>
    <mergeCell ref="C594:F594"/>
    <mergeCell ref="G377:H377"/>
    <mergeCell ref="G378:H378"/>
    <mergeCell ref="G379:H379"/>
    <mergeCell ref="G592:H592"/>
    <mergeCell ref="G593:H593"/>
    <mergeCell ref="H2:I2"/>
    <mergeCell ref="G276:H276"/>
    <mergeCell ref="G375:H375"/>
    <mergeCell ref="G376:H376"/>
    <mergeCell ref="B1:H1"/>
    <mergeCell ref="C747:F747"/>
    <mergeCell ref="C628:F628"/>
    <mergeCell ref="C657:F657"/>
    <mergeCell ref="C686:F686"/>
    <mergeCell ref="C776:F776"/>
    <mergeCell ref="C532:F532"/>
    <mergeCell ref="E377:F377"/>
    <mergeCell ref="E378:F378"/>
    <mergeCell ref="E379:F379"/>
    <mergeCell ref="C380:D380"/>
    <mergeCell ref="E380:F380"/>
    <mergeCell ref="C560:F560"/>
    <mergeCell ref="E376:F376"/>
    <mergeCell ref="C4:F4"/>
    <mergeCell ref="C25:F25"/>
    <mergeCell ref="C53:F53"/>
    <mergeCell ref="C82:F82"/>
    <mergeCell ref="C113:F113"/>
    <mergeCell ref="C146:F146"/>
    <mergeCell ref="C180:F180"/>
    <mergeCell ref="C277:F277"/>
    <mergeCell ref="C310:F310"/>
    <mergeCell ref="E375:F375"/>
    <mergeCell ref="C410:F410"/>
    <mergeCell ref="C442:F442"/>
    <mergeCell ref="C468:F468"/>
    <mergeCell ref="C500:F500"/>
  </mergeCells>
  <pageMargins left="0.7" right="0.3" top="0.5" bottom="0.5" header="0.3" footer="0.2"/>
  <pageSetup paperSize="9" firstPageNumber="31" orientation="portrait" useFirstPageNumber="1" r:id="rId1"/>
  <headerFooter>
    <oddHeader>&amp;L&amp;"Times New Roman,Regular"Đơn giá quan trắc phân tích các thông số môi trường nước mặt lục địa</oddHeader>
    <oddFooter>&amp;L&amp;"Times New Roman,Italic"Trung tâm Quan trắc tài nguyên và Môi trường Hà Tĩnh&amp;R&amp;"Times New Roman,Bold"Trang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view="pageLayout" topLeftCell="A10" zoomScaleNormal="100" workbookViewId="0">
      <selection activeCell="A2" sqref="A2"/>
    </sheetView>
  </sheetViews>
  <sheetFormatPr defaultRowHeight="16.5" x14ac:dyDescent="0.25"/>
  <cols>
    <col min="1" max="1" width="6.7109375" style="6" customWidth="1"/>
    <col min="2" max="2" width="12.28515625" style="5" customWidth="1"/>
    <col min="3" max="3" width="32.28515625" style="5" customWidth="1"/>
    <col min="4" max="5" width="10.42578125" style="5" customWidth="1"/>
    <col min="6" max="6" width="12.28515625" style="5" customWidth="1"/>
    <col min="7" max="7" width="11.28515625" style="6" customWidth="1"/>
    <col min="8" max="8" width="10.42578125" style="5" customWidth="1"/>
    <col min="9" max="9" width="9.5703125" style="5" customWidth="1"/>
    <col min="10" max="10" width="18" style="5" customWidth="1"/>
    <col min="11" max="11" width="17.140625" style="129" customWidth="1"/>
    <col min="12" max="13" width="9.140625" style="130"/>
    <col min="14" max="16384" width="9.140625" style="5"/>
  </cols>
  <sheetData>
    <row r="1" spans="1:13" ht="24" customHeight="1" x14ac:dyDescent="0.25">
      <c r="A1" s="373"/>
      <c r="B1" s="585" t="s">
        <v>1081</v>
      </c>
      <c r="C1" s="585"/>
      <c r="D1" s="585"/>
      <c r="E1" s="585"/>
      <c r="F1" s="585"/>
      <c r="G1" s="585"/>
      <c r="H1" s="585"/>
      <c r="I1" s="585"/>
      <c r="J1" s="156"/>
    </row>
    <row r="2" spans="1:13" ht="18" customHeight="1" x14ac:dyDescent="0.25">
      <c r="A2" s="374" t="s">
        <v>1082</v>
      </c>
      <c r="B2" s="512" t="s">
        <v>1016</v>
      </c>
      <c r="C2" s="512"/>
      <c r="D2" s="512"/>
      <c r="E2" s="512"/>
      <c r="F2" s="512"/>
      <c r="G2" s="512"/>
      <c r="H2" s="512"/>
      <c r="I2" s="512"/>
      <c r="J2" s="155"/>
    </row>
    <row r="3" spans="1:13" ht="12.75" customHeight="1" x14ac:dyDescent="0.25">
      <c r="I3" s="479"/>
      <c r="J3" s="479"/>
    </row>
    <row r="4" spans="1:13" ht="66.75" customHeight="1" x14ac:dyDescent="0.25">
      <c r="A4" s="337" t="s">
        <v>0</v>
      </c>
      <c r="B4" s="45" t="s">
        <v>1</v>
      </c>
      <c r="C4" s="45" t="s">
        <v>220</v>
      </c>
      <c r="D4" s="45" t="s">
        <v>3</v>
      </c>
      <c r="E4" s="45" t="s">
        <v>5</v>
      </c>
      <c r="F4" s="79" t="s">
        <v>77</v>
      </c>
      <c r="G4" s="19" t="s">
        <v>711</v>
      </c>
      <c r="H4" s="19" t="s">
        <v>708</v>
      </c>
      <c r="I4" s="21" t="s">
        <v>709</v>
      </c>
      <c r="J4" s="21" t="s">
        <v>1017</v>
      </c>
      <c r="K4" s="131"/>
      <c r="L4" s="132"/>
      <c r="M4" s="132"/>
    </row>
    <row r="5" spans="1:13" ht="19.5" customHeight="1" x14ac:dyDescent="0.25">
      <c r="A5" s="337">
        <v>1</v>
      </c>
      <c r="B5" s="43" t="s">
        <v>6</v>
      </c>
      <c r="C5" s="483" t="s">
        <v>222</v>
      </c>
      <c r="D5" s="483"/>
      <c r="E5" s="483"/>
      <c r="F5" s="124"/>
      <c r="G5" s="17"/>
      <c r="H5" s="124"/>
      <c r="I5" s="124"/>
      <c r="J5" s="18">
        <f>ROUND(SUM(J6:J9),0)</f>
        <v>16408</v>
      </c>
      <c r="K5" s="133"/>
      <c r="L5" s="132"/>
      <c r="M5" s="132"/>
    </row>
    <row r="6" spans="1:13" ht="19.5" customHeight="1" x14ac:dyDescent="0.25">
      <c r="A6" s="338" t="s">
        <v>8</v>
      </c>
      <c r="B6" s="170" t="s">
        <v>505</v>
      </c>
      <c r="C6" s="67" t="s">
        <v>223</v>
      </c>
      <c r="D6" s="68" t="s">
        <v>31</v>
      </c>
      <c r="E6" s="68">
        <v>0.2</v>
      </c>
      <c r="F6" s="115">
        <f>VLOOKUP($B6,'[2]Thiet bi'!$B$3:$F$156,4,0)</f>
        <v>56500000</v>
      </c>
      <c r="G6" s="171">
        <f>VLOOKUP(B6,'[1]Thiet bi'!$B$3:$F$154,5,0)</f>
        <v>8</v>
      </c>
      <c r="H6" s="172">
        <v>250</v>
      </c>
      <c r="I6" s="173">
        <f>F6/(G6*H6)</f>
        <v>28250</v>
      </c>
      <c r="J6" s="174">
        <f>E6*I6</f>
        <v>5650</v>
      </c>
      <c r="K6" s="131" t="s">
        <v>8</v>
      </c>
      <c r="L6" s="132"/>
      <c r="M6" s="132"/>
    </row>
    <row r="7" spans="1:13" ht="19.5" customHeight="1" x14ac:dyDescent="0.25">
      <c r="A7" s="339" t="s">
        <v>8</v>
      </c>
      <c r="B7" s="159" t="s">
        <v>506</v>
      </c>
      <c r="C7" s="50" t="s">
        <v>224</v>
      </c>
      <c r="D7" s="59" t="s">
        <v>31</v>
      </c>
      <c r="E7" s="59">
        <v>0.08</v>
      </c>
      <c r="F7" s="32">
        <f>VLOOKUP($B7,'[2]Thiet bi'!$B$3:$F$156,4,0)</f>
        <v>16923000</v>
      </c>
      <c r="G7" s="31">
        <f>VLOOKUP(B7,'[1]Thiet bi'!$B$3:$F$154,5,0)</f>
        <v>10</v>
      </c>
      <c r="H7" s="160">
        <v>250</v>
      </c>
      <c r="I7" s="161">
        <f t="shared" ref="I7:I54" si="0">F7/(G7*H7)</f>
        <v>6769.2</v>
      </c>
      <c r="J7" s="160">
        <f t="shared" ref="J7:J54" si="1">E7*I7</f>
        <v>541.53599999999994</v>
      </c>
      <c r="K7" s="134" t="s">
        <v>225</v>
      </c>
      <c r="L7" s="132"/>
      <c r="M7" s="132"/>
    </row>
    <row r="8" spans="1:13" ht="19.5" customHeight="1" x14ac:dyDescent="0.25">
      <c r="A8" s="339" t="s">
        <v>8</v>
      </c>
      <c r="B8" s="159" t="s">
        <v>507</v>
      </c>
      <c r="C8" s="50" t="s">
        <v>226</v>
      </c>
      <c r="D8" s="59" t="s">
        <v>31</v>
      </c>
      <c r="E8" s="59">
        <v>0.06</v>
      </c>
      <c r="F8" s="32">
        <f>VLOOKUP($B8,'[2]Thiet bi'!$B$3:$F$156,4,0)</f>
        <v>18500000</v>
      </c>
      <c r="G8" s="31">
        <f>VLOOKUP(B8,'[1]Thiet bi'!$B$3:$F$154,5,0)</f>
        <v>5</v>
      </c>
      <c r="H8" s="160">
        <v>250</v>
      </c>
      <c r="I8" s="161">
        <f t="shared" si="0"/>
        <v>14800</v>
      </c>
      <c r="J8" s="160">
        <f t="shared" si="1"/>
        <v>888</v>
      </c>
      <c r="K8" s="134" t="s">
        <v>227</v>
      </c>
      <c r="L8" s="132"/>
      <c r="M8" s="132"/>
    </row>
    <row r="9" spans="1:13" ht="19.5" customHeight="1" x14ac:dyDescent="0.25">
      <c r="A9" s="340" t="s">
        <v>8</v>
      </c>
      <c r="B9" s="163" t="s">
        <v>508</v>
      </c>
      <c r="C9" s="110" t="s">
        <v>228</v>
      </c>
      <c r="D9" s="113" t="s">
        <v>22</v>
      </c>
      <c r="E9" s="113">
        <v>1.06</v>
      </c>
      <c r="F9" s="34">
        <f>VLOOKUP($B9,'[2]Thiet bi'!$B$3:$F$156,4,0)</f>
        <v>22000000</v>
      </c>
      <c r="G9" s="33">
        <f>VLOOKUP(B9,'[1]Thiet bi'!$B$3:$F$154,5,0)</f>
        <v>10</v>
      </c>
      <c r="H9" s="164">
        <v>250</v>
      </c>
      <c r="I9" s="165">
        <f t="shared" si="0"/>
        <v>8800</v>
      </c>
      <c r="J9" s="164">
        <f t="shared" si="1"/>
        <v>9328</v>
      </c>
      <c r="K9" s="131" t="s">
        <v>8</v>
      </c>
      <c r="L9" s="132"/>
      <c r="M9" s="132"/>
    </row>
    <row r="10" spans="1:13" ht="19.5" customHeight="1" x14ac:dyDescent="0.25">
      <c r="A10" s="337">
        <v>2</v>
      </c>
      <c r="B10" s="139" t="s">
        <v>23</v>
      </c>
      <c r="C10" s="96" t="s">
        <v>229</v>
      </c>
      <c r="D10" s="101"/>
      <c r="E10" s="101"/>
      <c r="F10" s="94"/>
      <c r="G10" s="492" t="s">
        <v>230</v>
      </c>
      <c r="H10" s="492"/>
      <c r="I10" s="487"/>
      <c r="J10" s="126">
        <f>J5</f>
        <v>16408</v>
      </c>
      <c r="K10" s="135"/>
      <c r="L10" s="132"/>
      <c r="M10" s="132"/>
    </row>
    <row r="11" spans="1:13" ht="19.5" customHeight="1" x14ac:dyDescent="0.25">
      <c r="A11" s="337">
        <v>3</v>
      </c>
      <c r="B11" s="93" t="s">
        <v>26</v>
      </c>
      <c r="C11" s="96" t="s">
        <v>231</v>
      </c>
      <c r="D11" s="490"/>
      <c r="E11" s="490"/>
      <c r="F11" s="94"/>
      <c r="G11" s="492" t="s">
        <v>232</v>
      </c>
      <c r="H11" s="492"/>
      <c r="I11" s="487"/>
      <c r="J11" s="126">
        <f>J5</f>
        <v>16408</v>
      </c>
      <c r="K11" s="135"/>
      <c r="L11" s="132"/>
      <c r="M11" s="132"/>
    </row>
    <row r="12" spans="1:13" ht="19.5" customHeight="1" x14ac:dyDescent="0.25">
      <c r="A12" s="337">
        <v>4</v>
      </c>
      <c r="B12" s="93" t="s">
        <v>28</v>
      </c>
      <c r="C12" s="96" t="s">
        <v>29</v>
      </c>
      <c r="D12" s="490"/>
      <c r="E12" s="490"/>
      <c r="F12" s="94"/>
      <c r="G12" s="492" t="s">
        <v>233</v>
      </c>
      <c r="H12" s="492"/>
      <c r="I12" s="487"/>
      <c r="J12" s="126">
        <f>J11</f>
        <v>16408</v>
      </c>
      <c r="K12" s="135"/>
      <c r="L12" s="132"/>
      <c r="M12" s="132"/>
    </row>
    <row r="13" spans="1:13" ht="19.5" customHeight="1" x14ac:dyDescent="0.25">
      <c r="A13" s="337">
        <v>5</v>
      </c>
      <c r="B13" s="93" t="s">
        <v>35</v>
      </c>
      <c r="C13" s="96" t="s">
        <v>36</v>
      </c>
      <c r="D13" s="490"/>
      <c r="E13" s="490"/>
      <c r="F13" s="94"/>
      <c r="G13" s="492" t="s">
        <v>233</v>
      </c>
      <c r="H13" s="492"/>
      <c r="I13" s="487"/>
      <c r="J13" s="126">
        <f>J5</f>
        <v>16408</v>
      </c>
      <c r="K13" s="135"/>
      <c r="L13" s="132"/>
      <c r="M13" s="132"/>
    </row>
    <row r="14" spans="1:13" ht="19.5" customHeight="1" x14ac:dyDescent="0.25">
      <c r="A14" s="337">
        <v>6</v>
      </c>
      <c r="B14" s="93" t="s">
        <v>37</v>
      </c>
      <c r="C14" s="523" t="s">
        <v>38</v>
      </c>
      <c r="D14" s="560"/>
      <c r="E14" s="560"/>
      <c r="F14" s="524"/>
      <c r="G14" s="492" t="s">
        <v>233</v>
      </c>
      <c r="H14" s="492"/>
      <c r="I14" s="487"/>
      <c r="J14" s="126">
        <f>J5</f>
        <v>16408</v>
      </c>
      <c r="K14" s="135"/>
      <c r="L14" s="132"/>
      <c r="M14" s="132"/>
    </row>
    <row r="15" spans="1:13" ht="19.5" customHeight="1" x14ac:dyDescent="0.25">
      <c r="A15" s="337">
        <v>7</v>
      </c>
      <c r="B15" s="93" t="s">
        <v>40</v>
      </c>
      <c r="C15" s="96" t="s">
        <v>234</v>
      </c>
      <c r="D15" s="490"/>
      <c r="E15" s="490"/>
      <c r="F15" s="94"/>
      <c r="G15" s="572" t="s">
        <v>233</v>
      </c>
      <c r="H15" s="572"/>
      <c r="I15" s="573"/>
      <c r="J15" s="126">
        <f>J5</f>
        <v>16408</v>
      </c>
      <c r="K15" s="135"/>
      <c r="L15" s="132"/>
      <c r="M15" s="132"/>
    </row>
    <row r="16" spans="1:13" ht="15.75" customHeight="1" x14ac:dyDescent="0.25">
      <c r="A16" s="510">
        <v>8</v>
      </c>
      <c r="B16" s="484" t="s">
        <v>43</v>
      </c>
      <c r="C16" s="519" t="s">
        <v>235</v>
      </c>
      <c r="D16" s="540"/>
      <c r="E16" s="540"/>
      <c r="F16" s="520"/>
      <c r="G16" s="144"/>
      <c r="H16" s="145"/>
      <c r="I16" s="146"/>
      <c r="J16" s="574">
        <f>ROUND(SUM(J19:J22),0)</f>
        <v>55518</v>
      </c>
      <c r="K16" s="135"/>
      <c r="L16" s="132"/>
      <c r="M16" s="132"/>
    </row>
    <row r="17" spans="1:13" ht="19.5" customHeight="1" x14ac:dyDescent="0.25">
      <c r="A17" s="510"/>
      <c r="B17" s="484"/>
      <c r="C17" s="593" t="s">
        <v>1019</v>
      </c>
      <c r="D17" s="506"/>
      <c r="E17" s="506"/>
      <c r="F17" s="594"/>
      <c r="G17" s="147"/>
      <c r="H17" s="143"/>
      <c r="I17" s="148"/>
      <c r="J17" s="575"/>
      <c r="K17" s="135"/>
      <c r="L17" s="132"/>
      <c r="M17" s="132"/>
    </row>
    <row r="18" spans="1:13" ht="19.5" customHeight="1" x14ac:dyDescent="0.25">
      <c r="A18" s="510"/>
      <c r="B18" s="484"/>
      <c r="C18" s="595" t="s">
        <v>1018</v>
      </c>
      <c r="D18" s="596"/>
      <c r="E18" s="596"/>
      <c r="F18" s="507"/>
      <c r="G18" s="149"/>
      <c r="H18" s="150"/>
      <c r="I18" s="151"/>
      <c r="J18" s="576"/>
      <c r="K18" s="135"/>
      <c r="L18" s="132"/>
      <c r="M18" s="132"/>
    </row>
    <row r="19" spans="1:13" ht="19.5" customHeight="1" x14ac:dyDescent="0.25">
      <c r="A19" s="166" t="s">
        <v>8</v>
      </c>
      <c r="B19" s="167" t="s">
        <v>505</v>
      </c>
      <c r="C19" s="168" t="s">
        <v>223</v>
      </c>
      <c r="D19" s="166" t="s">
        <v>31</v>
      </c>
      <c r="E19" s="166">
        <v>0.6</v>
      </c>
      <c r="F19" s="30">
        <f>VLOOKUP($B19,'[2]Thiet bi'!$B$3:$F$156,4,0)</f>
        <v>56500000</v>
      </c>
      <c r="G19" s="29">
        <f>VLOOKUP(B19,'[1]Thiet bi'!$B$3:$F$154,5,0)</f>
        <v>8</v>
      </c>
      <c r="H19" s="157">
        <v>250</v>
      </c>
      <c r="I19" s="169">
        <f t="shared" si="0"/>
        <v>28250</v>
      </c>
      <c r="J19" s="157">
        <f t="shared" si="1"/>
        <v>16950</v>
      </c>
      <c r="K19" s="134" t="s">
        <v>236</v>
      </c>
      <c r="L19" s="132"/>
      <c r="M19" s="132"/>
    </row>
    <row r="20" spans="1:13" ht="19.5" customHeight="1" x14ac:dyDescent="0.25">
      <c r="A20" s="347" t="s">
        <v>8</v>
      </c>
      <c r="B20" s="159" t="s">
        <v>861</v>
      </c>
      <c r="C20" s="50" t="s">
        <v>224</v>
      </c>
      <c r="D20" s="59" t="s">
        <v>31</v>
      </c>
      <c r="E20" s="59">
        <v>0.08</v>
      </c>
      <c r="F20" s="32">
        <f>VLOOKUP($B20,'[2]Thiet bi'!$B$3:$F$156,4,0)</f>
        <v>198000000</v>
      </c>
      <c r="G20" s="31">
        <f>VLOOKUP(B20,'[1]Thiet bi'!$B$3:$F$154,5,0)</f>
        <v>8</v>
      </c>
      <c r="H20" s="160">
        <v>250</v>
      </c>
      <c r="I20" s="161">
        <f t="shared" si="0"/>
        <v>99000</v>
      </c>
      <c r="J20" s="160">
        <f t="shared" si="1"/>
        <v>7920</v>
      </c>
      <c r="K20" s="134" t="s">
        <v>227</v>
      </c>
      <c r="L20" s="175" t="s">
        <v>506</v>
      </c>
      <c r="M20" s="176" t="s">
        <v>224</v>
      </c>
    </row>
    <row r="21" spans="1:13" ht="19.5" customHeight="1" x14ac:dyDescent="0.25">
      <c r="A21" s="347" t="s">
        <v>8</v>
      </c>
      <c r="B21" s="159" t="s">
        <v>507</v>
      </c>
      <c r="C21" s="50" t="s">
        <v>226</v>
      </c>
      <c r="D21" s="59" t="s">
        <v>31</v>
      </c>
      <c r="E21" s="59">
        <v>0.18</v>
      </c>
      <c r="F21" s="32">
        <f>VLOOKUP($B21,'[2]Thiet bi'!$B$3:$F$156,4,0)</f>
        <v>18500000</v>
      </c>
      <c r="G21" s="31">
        <f>VLOOKUP(B21,'[1]Thiet bi'!$B$3:$F$154,5,0)</f>
        <v>5</v>
      </c>
      <c r="H21" s="160">
        <v>250</v>
      </c>
      <c r="I21" s="161">
        <f t="shared" si="0"/>
        <v>14800</v>
      </c>
      <c r="J21" s="160">
        <f t="shared" si="1"/>
        <v>2664</v>
      </c>
      <c r="K21" s="134" t="s">
        <v>227</v>
      </c>
      <c r="L21" s="132"/>
      <c r="M21" s="132"/>
    </row>
    <row r="22" spans="1:13" ht="19.5" customHeight="1" x14ac:dyDescent="0.25">
      <c r="A22" s="113" t="s">
        <v>8</v>
      </c>
      <c r="B22" s="163" t="s">
        <v>508</v>
      </c>
      <c r="C22" s="110" t="s">
        <v>228</v>
      </c>
      <c r="D22" s="113" t="s">
        <v>22</v>
      </c>
      <c r="E22" s="113">
        <v>3.18</v>
      </c>
      <c r="F22" s="34">
        <f>VLOOKUP($B22,'[2]Thiet bi'!$B$3:$F$156,4,0)</f>
        <v>22000000</v>
      </c>
      <c r="G22" s="33">
        <f>VLOOKUP(B22,'[1]Thiet bi'!$B$3:$F$154,5,0)</f>
        <v>10</v>
      </c>
      <c r="H22" s="164">
        <v>250</v>
      </c>
      <c r="I22" s="165">
        <f t="shared" si="0"/>
        <v>8800</v>
      </c>
      <c r="J22" s="164">
        <f t="shared" si="1"/>
        <v>27984</v>
      </c>
      <c r="K22" s="134" t="s">
        <v>8</v>
      </c>
      <c r="L22" s="132"/>
      <c r="M22" s="132"/>
    </row>
    <row r="23" spans="1:13" ht="19.5" customHeight="1" x14ac:dyDescent="0.25">
      <c r="A23" s="337">
        <v>9</v>
      </c>
      <c r="B23" s="45" t="s">
        <v>46</v>
      </c>
      <c r="C23" s="483" t="s">
        <v>47</v>
      </c>
      <c r="D23" s="483"/>
      <c r="E23" s="84" t="s">
        <v>8</v>
      </c>
      <c r="F23" s="85"/>
      <c r="G23" s="17"/>
      <c r="H23" s="124"/>
      <c r="I23" s="91"/>
      <c r="J23" s="18">
        <f>ROUND(SUM(J24:J25),0)</f>
        <v>4278</v>
      </c>
      <c r="K23" s="135"/>
      <c r="L23" s="132"/>
      <c r="M23" s="132"/>
    </row>
    <row r="24" spans="1:13" ht="19.5" customHeight="1" x14ac:dyDescent="0.25">
      <c r="A24" s="166" t="s">
        <v>8</v>
      </c>
      <c r="B24" s="167" t="s">
        <v>505</v>
      </c>
      <c r="C24" s="168" t="s">
        <v>223</v>
      </c>
      <c r="D24" s="166" t="s">
        <v>31</v>
      </c>
      <c r="E24" s="166">
        <v>0.12</v>
      </c>
      <c r="F24" s="30">
        <f>VLOOKUP($B24,'[2]Thiet bi'!$B$3:$F$156,4,0)</f>
        <v>56500000</v>
      </c>
      <c r="G24" s="29">
        <f>VLOOKUP(B24,'[1]Thiet bi'!$B$3:$F$154,5,0)</f>
        <v>8</v>
      </c>
      <c r="H24" s="157">
        <v>250</v>
      </c>
      <c r="I24" s="169">
        <f t="shared" si="0"/>
        <v>28250</v>
      </c>
      <c r="J24" s="157">
        <f t="shared" si="1"/>
        <v>3390</v>
      </c>
      <c r="K24" s="134" t="s">
        <v>236</v>
      </c>
      <c r="L24" s="132"/>
      <c r="M24" s="132"/>
    </row>
    <row r="25" spans="1:13" ht="19.5" customHeight="1" x14ac:dyDescent="0.25">
      <c r="A25" s="113" t="s">
        <v>8</v>
      </c>
      <c r="B25" s="163" t="s">
        <v>507</v>
      </c>
      <c r="C25" s="110" t="s">
        <v>226</v>
      </c>
      <c r="D25" s="113" t="s">
        <v>31</v>
      </c>
      <c r="E25" s="113">
        <v>0.06</v>
      </c>
      <c r="F25" s="34">
        <f>VLOOKUP($B25,'[2]Thiet bi'!$B$3:$F$156,4,0)</f>
        <v>18500000</v>
      </c>
      <c r="G25" s="33">
        <f>VLOOKUP(B25,'[1]Thiet bi'!$B$3:$F$154,5,0)</f>
        <v>5</v>
      </c>
      <c r="H25" s="164">
        <v>250</v>
      </c>
      <c r="I25" s="165">
        <f t="shared" si="0"/>
        <v>14800</v>
      </c>
      <c r="J25" s="164">
        <f t="shared" si="1"/>
        <v>888</v>
      </c>
      <c r="K25" s="134" t="s">
        <v>227</v>
      </c>
      <c r="L25" s="132"/>
      <c r="M25" s="132"/>
    </row>
    <row r="26" spans="1:13" ht="19.5" customHeight="1" x14ac:dyDescent="0.25">
      <c r="A26" s="337">
        <v>10</v>
      </c>
      <c r="B26" s="45" t="s">
        <v>237</v>
      </c>
      <c r="C26" s="523" t="s">
        <v>710</v>
      </c>
      <c r="D26" s="560"/>
      <c r="E26" s="560"/>
      <c r="F26" s="560"/>
      <c r="G26" s="560"/>
      <c r="H26" s="560"/>
      <c r="I26" s="524"/>
      <c r="J26" s="18">
        <f>ROUND(SUM(J27:J28),0)</f>
        <v>4278</v>
      </c>
      <c r="K26" s="135"/>
      <c r="L26" s="132"/>
      <c r="M26" s="132"/>
    </row>
    <row r="27" spans="1:13" ht="19.5" customHeight="1" x14ac:dyDescent="0.25">
      <c r="A27" s="166" t="s">
        <v>8</v>
      </c>
      <c r="B27" s="167" t="s">
        <v>505</v>
      </c>
      <c r="C27" s="168" t="s">
        <v>223</v>
      </c>
      <c r="D27" s="166" t="s">
        <v>31</v>
      </c>
      <c r="E27" s="166">
        <v>0.12</v>
      </c>
      <c r="F27" s="30">
        <f>VLOOKUP($B27,'[2]Thiet bi'!$B$3:$F$156,4,0)</f>
        <v>56500000</v>
      </c>
      <c r="G27" s="29">
        <f>VLOOKUP(B27,'[1]Thiet bi'!$B$3:$F$154,5,0)</f>
        <v>8</v>
      </c>
      <c r="H27" s="157">
        <v>250</v>
      </c>
      <c r="I27" s="169">
        <f t="shared" si="0"/>
        <v>28250</v>
      </c>
      <c r="J27" s="157">
        <f t="shared" si="1"/>
        <v>3390</v>
      </c>
      <c r="K27" s="134" t="s">
        <v>236</v>
      </c>
      <c r="L27" s="132"/>
      <c r="M27" s="132"/>
    </row>
    <row r="28" spans="1:13" ht="19.5" customHeight="1" x14ac:dyDescent="0.25">
      <c r="A28" s="113" t="s">
        <v>8</v>
      </c>
      <c r="B28" s="163" t="s">
        <v>507</v>
      </c>
      <c r="C28" s="110" t="s">
        <v>226</v>
      </c>
      <c r="D28" s="113" t="s">
        <v>31</v>
      </c>
      <c r="E28" s="113">
        <v>0.06</v>
      </c>
      <c r="F28" s="34">
        <f>VLOOKUP($B28,'[2]Thiet bi'!$B$3:$F$156,4,0)</f>
        <v>18500000</v>
      </c>
      <c r="G28" s="33">
        <f>VLOOKUP(B28,'[1]Thiet bi'!$B$3:$F$154,5,0)</f>
        <v>5</v>
      </c>
      <c r="H28" s="164">
        <v>250</v>
      </c>
      <c r="I28" s="165">
        <f t="shared" si="0"/>
        <v>14800</v>
      </c>
      <c r="J28" s="164">
        <f t="shared" si="1"/>
        <v>888</v>
      </c>
      <c r="K28" s="134" t="s">
        <v>227</v>
      </c>
      <c r="L28" s="132"/>
      <c r="M28" s="132"/>
    </row>
    <row r="29" spans="1:13" ht="19.5" customHeight="1" x14ac:dyDescent="0.25">
      <c r="A29" s="510">
        <v>11</v>
      </c>
      <c r="B29" s="484" t="s">
        <v>54</v>
      </c>
      <c r="C29" s="504" t="s">
        <v>919</v>
      </c>
      <c r="D29" s="597"/>
      <c r="E29" s="597"/>
      <c r="F29" s="597"/>
      <c r="G29" s="597"/>
      <c r="H29" s="597"/>
      <c r="I29" s="502"/>
      <c r="J29" s="574">
        <f>ROUND(SUM(J31:J32),0)</f>
        <v>6538</v>
      </c>
      <c r="K29" s="135"/>
      <c r="L29" s="132"/>
      <c r="M29" s="132"/>
    </row>
    <row r="30" spans="1:13" ht="19.5" customHeight="1" x14ac:dyDescent="0.25">
      <c r="A30" s="510"/>
      <c r="B30" s="484"/>
      <c r="C30" s="488" t="s">
        <v>920</v>
      </c>
      <c r="D30" s="578"/>
      <c r="E30" s="578"/>
      <c r="F30" s="578"/>
      <c r="G30" s="152"/>
      <c r="H30" s="153"/>
      <c r="I30" s="154"/>
      <c r="J30" s="576"/>
      <c r="K30" s="135"/>
      <c r="L30" s="132"/>
      <c r="M30" s="132"/>
    </row>
    <row r="31" spans="1:13" ht="19.5" customHeight="1" x14ac:dyDescent="0.25">
      <c r="A31" s="166" t="s">
        <v>8</v>
      </c>
      <c r="B31" s="167" t="s">
        <v>505</v>
      </c>
      <c r="C31" s="168" t="s">
        <v>223</v>
      </c>
      <c r="D31" s="166" t="s">
        <v>31</v>
      </c>
      <c r="E31" s="166">
        <v>0.2</v>
      </c>
      <c r="F31" s="30">
        <f>VLOOKUP($B31,'[2]Thiet bi'!$B$3:$F$156,4,0)</f>
        <v>56500000</v>
      </c>
      <c r="G31" s="29">
        <f>VLOOKUP(B31,'[1]Thiet bi'!$B$3:$F$154,5,0)</f>
        <v>8</v>
      </c>
      <c r="H31" s="157">
        <v>250</v>
      </c>
      <c r="I31" s="169">
        <f t="shared" si="0"/>
        <v>28250</v>
      </c>
      <c r="J31" s="157">
        <f t="shared" si="1"/>
        <v>5650</v>
      </c>
      <c r="K31" s="134" t="s">
        <v>236</v>
      </c>
      <c r="L31" s="132"/>
      <c r="M31" s="132"/>
    </row>
    <row r="32" spans="1:13" ht="19.5" customHeight="1" x14ac:dyDescent="0.25">
      <c r="A32" s="113" t="s">
        <v>8</v>
      </c>
      <c r="B32" s="163" t="s">
        <v>507</v>
      </c>
      <c r="C32" s="110" t="s">
        <v>226</v>
      </c>
      <c r="D32" s="113" t="s">
        <v>31</v>
      </c>
      <c r="E32" s="113">
        <v>0.06</v>
      </c>
      <c r="F32" s="34">
        <f>VLOOKUP($B32,'[2]Thiet bi'!$B$3:$F$156,4,0)</f>
        <v>18500000</v>
      </c>
      <c r="G32" s="33">
        <f>VLOOKUP(B32,'[1]Thiet bi'!$B$3:$F$154,5,0)</f>
        <v>5</v>
      </c>
      <c r="H32" s="164">
        <v>250</v>
      </c>
      <c r="I32" s="165">
        <f t="shared" si="0"/>
        <v>14800</v>
      </c>
      <c r="J32" s="164">
        <f t="shared" si="1"/>
        <v>888</v>
      </c>
      <c r="K32" s="134" t="s">
        <v>227</v>
      </c>
      <c r="L32" s="132"/>
      <c r="M32" s="132"/>
    </row>
    <row r="33" spans="1:13" ht="19.5" customHeight="1" x14ac:dyDescent="0.25">
      <c r="A33" s="554">
        <v>12</v>
      </c>
      <c r="B33" s="554" t="s">
        <v>55</v>
      </c>
      <c r="C33" s="519" t="s">
        <v>922</v>
      </c>
      <c r="D33" s="540"/>
      <c r="E33" s="540"/>
      <c r="F33" s="520"/>
      <c r="G33" s="586" t="s">
        <v>239</v>
      </c>
      <c r="H33" s="572"/>
      <c r="I33" s="573"/>
      <c r="J33" s="569">
        <f>J29</f>
        <v>6538</v>
      </c>
      <c r="K33" s="135"/>
      <c r="L33" s="132"/>
      <c r="M33" s="132"/>
    </row>
    <row r="34" spans="1:13" ht="0.75" customHeight="1" x14ac:dyDescent="0.25">
      <c r="A34" s="577"/>
      <c r="B34" s="577"/>
      <c r="C34" s="521"/>
      <c r="D34" s="541"/>
      <c r="E34" s="541"/>
      <c r="F34" s="522"/>
      <c r="G34" s="587"/>
      <c r="H34" s="588"/>
      <c r="I34" s="589"/>
      <c r="J34" s="570"/>
      <c r="K34" s="135"/>
      <c r="L34" s="132"/>
      <c r="M34" s="132"/>
    </row>
    <row r="35" spans="1:13" ht="1.5" hidden="1" customHeight="1" x14ac:dyDescent="0.25">
      <c r="A35" s="529"/>
      <c r="B35" s="529"/>
      <c r="C35" s="488"/>
      <c r="D35" s="578"/>
      <c r="E35" s="578"/>
      <c r="F35" s="489"/>
      <c r="G35" s="590"/>
      <c r="H35" s="591"/>
      <c r="I35" s="592"/>
      <c r="J35" s="571"/>
      <c r="K35" s="135"/>
      <c r="L35" s="132"/>
      <c r="M35" s="132"/>
    </row>
    <row r="36" spans="1:13" ht="19.5" customHeight="1" x14ac:dyDescent="0.25">
      <c r="A36" s="337">
        <v>13</v>
      </c>
      <c r="B36" s="93" t="s">
        <v>58</v>
      </c>
      <c r="C36" s="523" t="s">
        <v>240</v>
      </c>
      <c r="D36" s="560"/>
      <c r="E36" s="97" t="s">
        <v>8</v>
      </c>
      <c r="F36" s="94"/>
      <c r="G36" s="136"/>
      <c r="H36" s="124"/>
      <c r="I36" s="91"/>
      <c r="J36" s="18">
        <f>ROUND(SUM(J37:J38),0)</f>
        <v>4278</v>
      </c>
      <c r="K36" s="135"/>
      <c r="L36" s="132"/>
      <c r="M36" s="132"/>
    </row>
    <row r="37" spans="1:13" ht="19.5" customHeight="1" x14ac:dyDescent="0.25">
      <c r="A37" s="166" t="s">
        <v>8</v>
      </c>
      <c r="B37" s="167" t="s">
        <v>505</v>
      </c>
      <c r="C37" s="168" t="s">
        <v>223</v>
      </c>
      <c r="D37" s="166" t="s">
        <v>31</v>
      </c>
      <c r="E37" s="166">
        <v>0.12</v>
      </c>
      <c r="F37" s="30">
        <f>VLOOKUP($B37,'[2]Thiet bi'!$B$3:$F$156,4,0)</f>
        <v>56500000</v>
      </c>
      <c r="G37" s="29">
        <f>VLOOKUP(B37,'[1]Thiet bi'!$B$3:$F$154,5,0)</f>
        <v>8</v>
      </c>
      <c r="H37" s="157">
        <v>250</v>
      </c>
      <c r="I37" s="169">
        <f t="shared" si="0"/>
        <v>28250</v>
      </c>
      <c r="J37" s="157">
        <f t="shared" si="1"/>
        <v>3390</v>
      </c>
      <c r="K37" s="134" t="s">
        <v>236</v>
      </c>
      <c r="L37" s="132"/>
      <c r="M37" s="132"/>
    </row>
    <row r="38" spans="1:13" ht="19.5" customHeight="1" x14ac:dyDescent="0.25">
      <c r="A38" s="113" t="s">
        <v>8</v>
      </c>
      <c r="B38" s="163" t="s">
        <v>507</v>
      </c>
      <c r="C38" s="110" t="s">
        <v>226</v>
      </c>
      <c r="D38" s="113" t="s">
        <v>31</v>
      </c>
      <c r="E38" s="113">
        <v>0.06</v>
      </c>
      <c r="F38" s="34">
        <f>VLOOKUP($B38,'[2]Thiet bi'!$B$3:$F$156,4,0)</f>
        <v>18500000</v>
      </c>
      <c r="G38" s="33">
        <f>VLOOKUP(B38,'[1]Thiet bi'!$B$3:$F$154,5,0)</f>
        <v>5</v>
      </c>
      <c r="H38" s="164">
        <v>250</v>
      </c>
      <c r="I38" s="165">
        <f t="shared" si="0"/>
        <v>14800</v>
      </c>
      <c r="J38" s="164">
        <f t="shared" si="1"/>
        <v>888</v>
      </c>
      <c r="K38" s="134" t="s">
        <v>227</v>
      </c>
      <c r="L38" s="132"/>
      <c r="M38" s="132"/>
    </row>
    <row r="39" spans="1:13" ht="19.5" customHeight="1" x14ac:dyDescent="0.25">
      <c r="A39" s="337">
        <v>14</v>
      </c>
      <c r="B39" s="93" t="s">
        <v>60</v>
      </c>
      <c r="C39" s="523" t="s">
        <v>61</v>
      </c>
      <c r="D39" s="560"/>
      <c r="E39" s="97" t="s">
        <v>8</v>
      </c>
      <c r="F39" s="94"/>
      <c r="G39" s="136"/>
      <c r="H39" s="124"/>
      <c r="I39" s="91"/>
      <c r="J39" s="18">
        <f>ROUND(SUM(J40:J41),0)</f>
        <v>4278</v>
      </c>
      <c r="K39" s="135"/>
      <c r="L39" s="132"/>
      <c r="M39" s="132"/>
    </row>
    <row r="40" spans="1:13" ht="19.5" customHeight="1" x14ac:dyDescent="0.25">
      <c r="A40" s="166" t="s">
        <v>8</v>
      </c>
      <c r="B40" s="167" t="s">
        <v>505</v>
      </c>
      <c r="C40" s="168" t="s">
        <v>223</v>
      </c>
      <c r="D40" s="166" t="s">
        <v>31</v>
      </c>
      <c r="E40" s="166">
        <v>0.12</v>
      </c>
      <c r="F40" s="30">
        <f>VLOOKUP($B40,'[2]Thiet bi'!$B$3:$F$156,4,0)</f>
        <v>56500000</v>
      </c>
      <c r="G40" s="29">
        <f>VLOOKUP(B40,'[1]Thiet bi'!$B$3:$F$154,5,0)</f>
        <v>8</v>
      </c>
      <c r="H40" s="157">
        <v>250</v>
      </c>
      <c r="I40" s="169">
        <f t="shared" si="0"/>
        <v>28250</v>
      </c>
      <c r="J40" s="157">
        <f t="shared" si="1"/>
        <v>3390</v>
      </c>
      <c r="K40" s="134" t="s">
        <v>236</v>
      </c>
      <c r="L40" s="132"/>
      <c r="M40" s="132"/>
    </row>
    <row r="41" spans="1:13" ht="19.5" customHeight="1" x14ac:dyDescent="0.25">
      <c r="A41" s="113" t="s">
        <v>8</v>
      </c>
      <c r="B41" s="163" t="s">
        <v>507</v>
      </c>
      <c r="C41" s="110" t="s">
        <v>226</v>
      </c>
      <c r="D41" s="113" t="s">
        <v>31</v>
      </c>
      <c r="E41" s="113">
        <v>0.06</v>
      </c>
      <c r="F41" s="34">
        <f>VLOOKUP($B41,'[2]Thiet bi'!$B$3:$F$156,4,0)</f>
        <v>18500000</v>
      </c>
      <c r="G41" s="33">
        <f>VLOOKUP(B41,'[1]Thiet bi'!$B$3:$F$154,5,0)</f>
        <v>5</v>
      </c>
      <c r="H41" s="164">
        <v>250</v>
      </c>
      <c r="I41" s="165">
        <f t="shared" si="0"/>
        <v>14800</v>
      </c>
      <c r="J41" s="164">
        <f t="shared" si="1"/>
        <v>888</v>
      </c>
      <c r="K41" s="134" t="s">
        <v>227</v>
      </c>
      <c r="L41" s="132"/>
      <c r="M41" s="132"/>
    </row>
    <row r="42" spans="1:13" ht="19.5" customHeight="1" x14ac:dyDescent="0.25">
      <c r="A42" s="84">
        <v>15</v>
      </c>
      <c r="B42" s="45" t="s">
        <v>62</v>
      </c>
      <c r="C42" s="523" t="s">
        <v>241</v>
      </c>
      <c r="D42" s="560"/>
      <c r="E42" s="560"/>
      <c r="F42" s="524"/>
      <c r="G42" s="486" t="s">
        <v>918</v>
      </c>
      <c r="H42" s="492"/>
      <c r="I42" s="487"/>
      <c r="J42" s="126">
        <f>J39</f>
        <v>4278</v>
      </c>
      <c r="K42" s="135"/>
      <c r="L42" s="132"/>
      <c r="M42" s="132"/>
    </row>
    <row r="43" spans="1:13" ht="19.5" customHeight="1" x14ac:dyDescent="0.25">
      <c r="A43" s="84">
        <v>16</v>
      </c>
      <c r="B43" s="45" t="s">
        <v>65</v>
      </c>
      <c r="C43" s="483" t="s">
        <v>242</v>
      </c>
      <c r="D43" s="483"/>
      <c r="E43" s="84" t="s">
        <v>8</v>
      </c>
      <c r="F43" s="85"/>
      <c r="G43" s="17"/>
      <c r="H43" s="124"/>
      <c r="I43" s="91"/>
      <c r="J43" s="18">
        <f>ROUND(SUM(J44:J45),0)</f>
        <v>17383</v>
      </c>
      <c r="K43" s="135"/>
      <c r="L43" s="132"/>
      <c r="M43" s="132"/>
    </row>
    <row r="44" spans="1:13" ht="19.5" customHeight="1" x14ac:dyDescent="0.25">
      <c r="A44" s="166" t="s">
        <v>8</v>
      </c>
      <c r="B44" s="167" t="s">
        <v>505</v>
      </c>
      <c r="C44" s="168" t="s">
        <v>223</v>
      </c>
      <c r="D44" s="166" t="s">
        <v>31</v>
      </c>
      <c r="E44" s="166">
        <v>0.06</v>
      </c>
      <c r="F44" s="30">
        <f>VLOOKUP($B44,'[2]Thiet bi'!$B$3:$F$156,4,0)</f>
        <v>56500000</v>
      </c>
      <c r="G44" s="29">
        <f>VLOOKUP(B44,'[1]Thiet bi'!$B$3:$F$154,5,0)</f>
        <v>8</v>
      </c>
      <c r="H44" s="157">
        <v>250</v>
      </c>
      <c r="I44" s="169">
        <f t="shared" si="0"/>
        <v>28250</v>
      </c>
      <c r="J44" s="157">
        <f t="shared" si="1"/>
        <v>1695</v>
      </c>
      <c r="K44" s="134" t="s">
        <v>236</v>
      </c>
      <c r="L44" s="132"/>
      <c r="M44" s="132"/>
    </row>
    <row r="45" spans="1:13" ht="19.5" customHeight="1" x14ac:dyDescent="0.25">
      <c r="A45" s="113" t="s">
        <v>8</v>
      </c>
      <c r="B45" s="163" t="s">
        <v>507</v>
      </c>
      <c r="C45" s="110" t="s">
        <v>226</v>
      </c>
      <c r="D45" s="113" t="s">
        <v>31</v>
      </c>
      <c r="E45" s="113">
        <v>1.06</v>
      </c>
      <c r="F45" s="34">
        <f>VLOOKUP($B45,'[2]Thiet bi'!$B$3:$F$156,4,0)</f>
        <v>18500000</v>
      </c>
      <c r="G45" s="33">
        <f>VLOOKUP(B45,'[1]Thiet bi'!$B$3:$F$154,5,0)</f>
        <v>5</v>
      </c>
      <c r="H45" s="164">
        <v>250</v>
      </c>
      <c r="I45" s="165">
        <f t="shared" si="0"/>
        <v>14800</v>
      </c>
      <c r="J45" s="164">
        <f t="shared" si="1"/>
        <v>15688</v>
      </c>
      <c r="K45" s="134" t="s">
        <v>227</v>
      </c>
      <c r="L45" s="132"/>
      <c r="M45" s="132"/>
    </row>
    <row r="46" spans="1:13" ht="19.5" customHeight="1" x14ac:dyDescent="0.25">
      <c r="A46" s="337">
        <v>17</v>
      </c>
      <c r="B46" s="45" t="s">
        <v>67</v>
      </c>
      <c r="C46" s="523" t="s">
        <v>68</v>
      </c>
      <c r="D46" s="560"/>
      <c r="E46" s="560"/>
      <c r="F46" s="524"/>
      <c r="G46" s="17"/>
      <c r="H46" s="124"/>
      <c r="I46" s="91"/>
      <c r="J46" s="18">
        <f>ROUND(SUM(J47:J48),0)</f>
        <v>2314</v>
      </c>
      <c r="K46" s="135"/>
      <c r="L46" s="132"/>
      <c r="M46" s="132"/>
    </row>
    <row r="47" spans="1:13" ht="19.5" customHeight="1" x14ac:dyDescent="0.25">
      <c r="A47" s="166" t="s">
        <v>8</v>
      </c>
      <c r="B47" s="167" t="s">
        <v>505</v>
      </c>
      <c r="C47" s="168" t="s">
        <v>223</v>
      </c>
      <c r="D47" s="166" t="s">
        <v>31</v>
      </c>
      <c r="E47" s="166">
        <v>0.04</v>
      </c>
      <c r="F47" s="30">
        <f>VLOOKUP($B47,'[2]Thiet bi'!$B$3:$F$156,4,0)</f>
        <v>56500000</v>
      </c>
      <c r="G47" s="29">
        <f>VLOOKUP(B47,'[1]Thiet bi'!$B$3:$F$154,5,0)</f>
        <v>8</v>
      </c>
      <c r="H47" s="157">
        <v>250</v>
      </c>
      <c r="I47" s="169">
        <f t="shared" si="0"/>
        <v>28250</v>
      </c>
      <c r="J47" s="157">
        <f t="shared" si="1"/>
        <v>1130</v>
      </c>
      <c r="K47" s="134" t="s">
        <v>236</v>
      </c>
      <c r="L47" s="132"/>
      <c r="M47" s="132"/>
    </row>
    <row r="48" spans="1:13" ht="19.5" customHeight="1" x14ac:dyDescent="0.25">
      <c r="A48" s="113" t="s">
        <v>8</v>
      </c>
      <c r="B48" s="163" t="s">
        <v>507</v>
      </c>
      <c r="C48" s="110" t="s">
        <v>226</v>
      </c>
      <c r="D48" s="113" t="s">
        <v>31</v>
      </c>
      <c r="E48" s="113">
        <v>0.08</v>
      </c>
      <c r="F48" s="34">
        <f>VLOOKUP($B48,'[2]Thiet bi'!$B$3:$F$156,4,0)</f>
        <v>18500000</v>
      </c>
      <c r="G48" s="33">
        <f>VLOOKUP(B48,'[1]Thiet bi'!$B$3:$F$154,5,0)</f>
        <v>5</v>
      </c>
      <c r="H48" s="164">
        <v>250</v>
      </c>
      <c r="I48" s="165">
        <f t="shared" si="0"/>
        <v>14800</v>
      </c>
      <c r="J48" s="164">
        <f t="shared" si="1"/>
        <v>1184</v>
      </c>
      <c r="K48" s="134" t="s">
        <v>227</v>
      </c>
      <c r="L48" s="132"/>
      <c r="M48" s="132"/>
    </row>
    <row r="49" spans="1:13" ht="19.5" customHeight="1" x14ac:dyDescent="0.25">
      <c r="A49" s="337">
        <v>18</v>
      </c>
      <c r="B49" s="45" t="s">
        <v>69</v>
      </c>
      <c r="C49" s="523" t="s">
        <v>243</v>
      </c>
      <c r="D49" s="560"/>
      <c r="E49" s="560"/>
      <c r="F49" s="524"/>
      <c r="G49" s="17"/>
      <c r="H49" s="124"/>
      <c r="I49" s="91"/>
      <c r="J49" s="18">
        <f>ROUND(SUM(J50:J51),0)</f>
        <v>2314</v>
      </c>
      <c r="K49" s="135"/>
      <c r="L49" s="132"/>
      <c r="M49" s="132"/>
    </row>
    <row r="50" spans="1:13" ht="19.5" customHeight="1" x14ac:dyDescent="0.25">
      <c r="A50" s="84" t="s">
        <v>8</v>
      </c>
      <c r="B50" s="380" t="s">
        <v>505</v>
      </c>
      <c r="C50" s="350" t="s">
        <v>223</v>
      </c>
      <c r="D50" s="84" t="s">
        <v>31</v>
      </c>
      <c r="E50" s="84">
        <v>0.04</v>
      </c>
      <c r="F50" s="85">
        <f>VLOOKUP($B50,'[2]Thiet bi'!$B$3:$F$156,4,0)</f>
        <v>56500000</v>
      </c>
      <c r="G50" s="17">
        <f>VLOOKUP(B50,'[1]Thiet bi'!$B$3:$F$154,5,0)</f>
        <v>8</v>
      </c>
      <c r="H50" s="124">
        <v>250</v>
      </c>
      <c r="I50" s="91">
        <f t="shared" si="0"/>
        <v>28250</v>
      </c>
      <c r="J50" s="124">
        <f t="shared" si="1"/>
        <v>1130</v>
      </c>
      <c r="K50" s="134" t="s">
        <v>236</v>
      </c>
      <c r="L50" s="132"/>
      <c r="M50" s="132"/>
    </row>
    <row r="51" spans="1:13" ht="19.5" customHeight="1" x14ac:dyDescent="0.25">
      <c r="A51" s="349" t="s">
        <v>8</v>
      </c>
      <c r="B51" s="377" t="s">
        <v>507</v>
      </c>
      <c r="C51" s="351" t="s">
        <v>226</v>
      </c>
      <c r="D51" s="349" t="s">
        <v>31</v>
      </c>
      <c r="E51" s="349">
        <v>0.08</v>
      </c>
      <c r="F51" s="106">
        <f>VLOOKUP($B51,'[2]Thiet bi'!$B$3:$F$156,4,0)</f>
        <v>18500000</v>
      </c>
      <c r="G51" s="378">
        <f>VLOOKUP(B51,'[1]Thiet bi'!$B$3:$F$154,5,0)</f>
        <v>5</v>
      </c>
      <c r="H51" s="142">
        <v>250</v>
      </c>
      <c r="I51" s="379">
        <f t="shared" si="0"/>
        <v>14800</v>
      </c>
      <c r="J51" s="142">
        <f t="shared" si="1"/>
        <v>1184</v>
      </c>
      <c r="K51" s="134" t="s">
        <v>227</v>
      </c>
      <c r="L51" s="132"/>
      <c r="M51" s="132"/>
    </row>
    <row r="52" spans="1:13" ht="19.5" customHeight="1" x14ac:dyDescent="0.25">
      <c r="A52" s="84">
        <v>19</v>
      </c>
      <c r="B52" s="45" t="s">
        <v>71</v>
      </c>
      <c r="C52" s="523" t="s">
        <v>921</v>
      </c>
      <c r="D52" s="560"/>
      <c r="E52" s="560"/>
      <c r="F52" s="524"/>
      <c r="G52" s="17"/>
      <c r="H52" s="124"/>
      <c r="I52" s="91"/>
      <c r="J52" s="18">
        <f>ROUND(SUM(J53:J54),0)</f>
        <v>18244</v>
      </c>
      <c r="K52" s="135"/>
      <c r="L52" s="132"/>
      <c r="M52" s="132"/>
    </row>
    <row r="53" spans="1:13" ht="19.5" customHeight="1" x14ac:dyDescent="0.25">
      <c r="A53" s="166" t="s">
        <v>8</v>
      </c>
      <c r="B53" s="167" t="s">
        <v>505</v>
      </c>
      <c r="C53" s="168" t="s">
        <v>223</v>
      </c>
      <c r="D53" s="166" t="s">
        <v>31</v>
      </c>
      <c r="E53" s="166">
        <v>0.08</v>
      </c>
      <c r="F53" s="30">
        <f>VLOOKUP($B53,'[2]Thiet bi'!$B$3:$F$156,4,0)</f>
        <v>56500000</v>
      </c>
      <c r="G53" s="29">
        <f>VLOOKUP(B53,'[1]Thiet bi'!$B$3:$F$154,5,0)</f>
        <v>8</v>
      </c>
      <c r="H53" s="157">
        <v>250</v>
      </c>
      <c r="I53" s="169">
        <f t="shared" si="0"/>
        <v>28250</v>
      </c>
      <c r="J53" s="157">
        <f t="shared" si="1"/>
        <v>2260</v>
      </c>
      <c r="K53" s="134" t="s">
        <v>236</v>
      </c>
      <c r="L53" s="132"/>
      <c r="M53" s="132"/>
    </row>
    <row r="54" spans="1:13" ht="19.5" customHeight="1" x14ac:dyDescent="0.25">
      <c r="A54" s="113" t="s">
        <v>8</v>
      </c>
      <c r="B54" s="163" t="s">
        <v>507</v>
      </c>
      <c r="C54" s="110" t="s">
        <v>226</v>
      </c>
      <c r="D54" s="113" t="s">
        <v>31</v>
      </c>
      <c r="E54" s="113">
        <v>1.08</v>
      </c>
      <c r="F54" s="34">
        <f>VLOOKUP($B54,'[2]Thiet bi'!$B$3:$F$156,4,0)</f>
        <v>18500000</v>
      </c>
      <c r="G54" s="33">
        <f>VLOOKUP(B54,'[1]Thiet bi'!$B$3:$F$154,5,0)</f>
        <v>5</v>
      </c>
      <c r="H54" s="164">
        <v>250</v>
      </c>
      <c r="I54" s="165">
        <f t="shared" si="0"/>
        <v>14800</v>
      </c>
      <c r="J54" s="164">
        <f t="shared" si="1"/>
        <v>15984.000000000002</v>
      </c>
      <c r="K54" s="134" t="s">
        <v>227</v>
      </c>
      <c r="L54" s="132"/>
      <c r="M54" s="132"/>
    </row>
    <row r="55" spans="1:13" ht="19.5" customHeight="1" x14ac:dyDescent="0.25">
      <c r="A55" s="84">
        <v>20</v>
      </c>
      <c r="B55" s="45" t="s">
        <v>72</v>
      </c>
      <c r="C55" s="582" t="s">
        <v>717</v>
      </c>
      <c r="D55" s="583"/>
      <c r="E55" s="583"/>
      <c r="F55" s="584"/>
      <c r="G55" s="579" t="s">
        <v>771</v>
      </c>
      <c r="H55" s="580"/>
      <c r="I55" s="581"/>
      <c r="J55" s="127">
        <f>J52</f>
        <v>18244</v>
      </c>
      <c r="K55" s="135"/>
      <c r="L55" s="132"/>
      <c r="M55" s="132"/>
    </row>
    <row r="56" spans="1:13" ht="19.5" customHeight="1" x14ac:dyDescent="0.25">
      <c r="A56" s="84">
        <v>21</v>
      </c>
      <c r="B56" s="45" t="s">
        <v>75</v>
      </c>
      <c r="C56" s="582" t="s">
        <v>772</v>
      </c>
      <c r="D56" s="583"/>
      <c r="E56" s="583"/>
      <c r="F56" s="584"/>
      <c r="G56" s="579" t="s">
        <v>771</v>
      </c>
      <c r="H56" s="580"/>
      <c r="I56" s="581"/>
      <c r="J56" s="127">
        <f>J52</f>
        <v>18244</v>
      </c>
      <c r="K56" s="135"/>
      <c r="L56" s="132"/>
      <c r="M56" s="132"/>
    </row>
    <row r="76" spans="1:10" x14ac:dyDescent="0.25">
      <c r="A76" s="375"/>
      <c r="B76" s="376"/>
      <c r="C76" s="376"/>
      <c r="D76" s="376"/>
      <c r="E76" s="376"/>
      <c r="F76" s="376"/>
      <c r="G76" s="375"/>
      <c r="H76" s="376"/>
      <c r="I76" s="376"/>
      <c r="J76" s="376"/>
    </row>
    <row r="78" spans="1:10" x14ac:dyDescent="0.25">
      <c r="A78" s="381"/>
      <c r="B78" s="382"/>
      <c r="C78" s="382"/>
      <c r="D78" s="382"/>
      <c r="E78" s="382"/>
      <c r="F78" s="382"/>
      <c r="G78" s="381"/>
      <c r="H78" s="382"/>
      <c r="I78" s="382"/>
      <c r="J78" s="382"/>
    </row>
  </sheetData>
  <mergeCells count="45">
    <mergeCell ref="I3:J3"/>
    <mergeCell ref="B2:I2"/>
    <mergeCell ref="B1:I1"/>
    <mergeCell ref="C42:F42"/>
    <mergeCell ref="G55:I55"/>
    <mergeCell ref="G33:I35"/>
    <mergeCell ref="C14:F14"/>
    <mergeCell ref="C17:F17"/>
    <mergeCell ref="C18:F18"/>
    <mergeCell ref="C16:F16"/>
    <mergeCell ref="C26:I26"/>
    <mergeCell ref="C29:I29"/>
    <mergeCell ref="C33:F35"/>
    <mergeCell ref="G10:I10"/>
    <mergeCell ref="G11:I11"/>
    <mergeCell ref="G12:I12"/>
    <mergeCell ref="G56:I56"/>
    <mergeCell ref="C55:F55"/>
    <mergeCell ref="C56:F56"/>
    <mergeCell ref="G42:I42"/>
    <mergeCell ref="C49:F49"/>
    <mergeCell ref="C46:F46"/>
    <mergeCell ref="C52:F52"/>
    <mergeCell ref="A33:A35"/>
    <mergeCell ref="B33:B35"/>
    <mergeCell ref="C36:D36"/>
    <mergeCell ref="C39:D39"/>
    <mergeCell ref="A29:A30"/>
    <mergeCell ref="B29:B30"/>
    <mergeCell ref="C30:F30"/>
    <mergeCell ref="J33:J35"/>
    <mergeCell ref="C43:D43"/>
    <mergeCell ref="C23:D23"/>
    <mergeCell ref="G13:I13"/>
    <mergeCell ref="G14:I14"/>
    <mergeCell ref="G15:I15"/>
    <mergeCell ref="J16:J18"/>
    <mergeCell ref="J29:J30"/>
    <mergeCell ref="C5:E5"/>
    <mergeCell ref="D11:E11"/>
    <mergeCell ref="D12:E12"/>
    <mergeCell ref="D15:E15"/>
    <mergeCell ref="A16:A18"/>
    <mergeCell ref="B16:B18"/>
    <mergeCell ref="D13:E13"/>
  </mergeCells>
  <pageMargins left="0.7" right="0.3" top="0.5" bottom="0.5" header="0.2" footer="0.2"/>
  <pageSetup paperSize="9" firstPageNumber="54" orientation="landscape" useFirstPageNumber="1" r:id="rId1"/>
  <headerFooter>
    <oddHeader>&amp;L&amp;"Times New Roman,Regular"Đơn giá quan trắc phân tích các thông số môi trường nước mặt lục địa</oddHeader>
    <oddFooter xml:space="preserve">&amp;L&amp;"Times New Roman,Italic"Trung tâm Quan trắc Tài nguyên và Môi trường Hà Tĩnh&amp;R&amp;"Times New Roman,Bold"Trang &amp;P      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view="pageLayout" topLeftCell="A64" zoomScaleNormal="100" workbookViewId="0">
      <selection activeCell="G77" sqref="G77"/>
    </sheetView>
  </sheetViews>
  <sheetFormatPr defaultRowHeight="15" x14ac:dyDescent="0.25"/>
  <cols>
    <col min="1" max="1" width="6.28515625" style="3" customWidth="1"/>
    <col min="2" max="2" width="13.140625" style="11" customWidth="1"/>
    <col min="3" max="3" width="31.140625" customWidth="1"/>
    <col min="4" max="4" width="8.7109375" customWidth="1"/>
    <col min="5" max="5" width="8.7109375" style="12" customWidth="1"/>
    <col min="6" max="6" width="8.7109375" customWidth="1"/>
    <col min="7" max="7" width="15.28515625" customWidth="1"/>
    <col min="8" max="8" width="8.42578125" style="187" customWidth="1"/>
    <col min="9" max="9" width="9.140625" customWidth="1"/>
    <col min="10" max="10" width="11.28515625" customWidth="1"/>
    <col min="11" max="11" width="14.140625" customWidth="1"/>
  </cols>
  <sheetData>
    <row r="1" spans="1:11" ht="24" customHeight="1" x14ac:dyDescent="0.25">
      <c r="A1" s="383" t="s">
        <v>1083</v>
      </c>
      <c r="B1" s="528" t="s">
        <v>1020</v>
      </c>
      <c r="C1" s="528"/>
      <c r="D1" s="528"/>
      <c r="E1" s="528"/>
      <c r="F1" s="528"/>
      <c r="G1" s="528"/>
      <c r="H1" s="528"/>
      <c r="I1" s="528"/>
      <c r="J1" s="528"/>
      <c r="K1" s="37"/>
    </row>
    <row r="2" spans="1:11" ht="9.75" customHeight="1" x14ac:dyDescent="0.25">
      <c r="J2" s="479"/>
      <c r="K2" s="479"/>
    </row>
    <row r="3" spans="1:11" s="2" customFormat="1" ht="59.25" customHeight="1" x14ac:dyDescent="0.25">
      <c r="A3" s="337" t="s">
        <v>0</v>
      </c>
      <c r="B3" s="19" t="s">
        <v>1</v>
      </c>
      <c r="C3" s="45" t="s">
        <v>220</v>
      </c>
      <c r="D3" s="45" t="s">
        <v>3</v>
      </c>
      <c r="E3" s="177" t="s">
        <v>221</v>
      </c>
      <c r="F3" s="45" t="s">
        <v>5</v>
      </c>
      <c r="G3" s="45" t="s">
        <v>77</v>
      </c>
      <c r="H3" s="19" t="s">
        <v>713</v>
      </c>
      <c r="I3" s="19" t="s">
        <v>714</v>
      </c>
      <c r="J3" s="178" t="s">
        <v>715</v>
      </c>
      <c r="K3" s="178" t="s">
        <v>1021</v>
      </c>
    </row>
    <row r="4" spans="1:11" ht="19.5" customHeight="1" x14ac:dyDescent="0.25">
      <c r="A4" s="348">
        <v>1</v>
      </c>
      <c r="B4" s="181" t="s">
        <v>78</v>
      </c>
      <c r="C4" s="511" t="s">
        <v>47</v>
      </c>
      <c r="D4" s="511"/>
      <c r="E4" s="511"/>
      <c r="F4" s="42" t="s">
        <v>8</v>
      </c>
      <c r="G4" s="42"/>
      <c r="H4" s="188"/>
      <c r="I4" s="80"/>
      <c r="J4" s="80"/>
      <c r="K4" s="126">
        <f>ROUND(SUM(K5:K11),0)</f>
        <v>10457</v>
      </c>
    </row>
    <row r="5" spans="1:11" ht="19.5" customHeight="1" x14ac:dyDescent="0.25">
      <c r="A5" s="166" t="s">
        <v>8</v>
      </c>
      <c r="B5" s="167" t="s">
        <v>509</v>
      </c>
      <c r="C5" s="168" t="s">
        <v>244</v>
      </c>
      <c r="D5" s="166" t="s">
        <v>10</v>
      </c>
      <c r="E5" s="190">
        <v>0.3</v>
      </c>
      <c r="F5" s="166">
        <v>3.5000000000000003E-2</v>
      </c>
      <c r="G5" s="191">
        <f>VLOOKUP($B5,'[2]Thiet bi'!$B$3:$F$156,4,0)</f>
        <v>31040000</v>
      </c>
      <c r="H5" s="192">
        <f>VLOOKUP(B5,'[1]Thiet bi'!$B$3:$F$154,5,0)</f>
        <v>10</v>
      </c>
      <c r="I5" s="157">
        <v>500</v>
      </c>
      <c r="J5" s="193">
        <f>G5/(H5*I5)</f>
        <v>6208</v>
      </c>
      <c r="K5" s="157">
        <f>J5*F5</f>
        <v>217.28000000000003</v>
      </c>
    </row>
    <row r="6" spans="1:11" ht="19.5" customHeight="1" x14ac:dyDescent="0.25">
      <c r="A6" s="347" t="s">
        <v>8</v>
      </c>
      <c r="B6" s="159" t="s">
        <v>510</v>
      </c>
      <c r="C6" s="50" t="s">
        <v>245</v>
      </c>
      <c r="D6" s="59" t="s">
        <v>10</v>
      </c>
      <c r="E6" s="108">
        <v>0.16</v>
      </c>
      <c r="F6" s="59">
        <v>0.04</v>
      </c>
      <c r="G6" s="194">
        <f>VLOOKUP($B6,'[2]Thiet bi'!$B$3:$F$156,4,0)</f>
        <v>34700000</v>
      </c>
      <c r="H6" s="195">
        <f>VLOOKUP(B6,'[1]Thiet bi'!$B$3:$F$154,5,0)</f>
        <v>10</v>
      </c>
      <c r="I6" s="160">
        <v>500</v>
      </c>
      <c r="J6" s="162">
        <f t="shared" ref="J6:J69" si="0">G6/(H6*I6)</f>
        <v>6940</v>
      </c>
      <c r="K6" s="160">
        <f t="shared" ref="K6:K69" si="1">J6*F6</f>
        <v>277.60000000000002</v>
      </c>
    </row>
    <row r="7" spans="1:11" ht="19.5" customHeight="1" x14ac:dyDescent="0.25">
      <c r="A7" s="347" t="s">
        <v>8</v>
      </c>
      <c r="B7" s="159" t="s">
        <v>511</v>
      </c>
      <c r="C7" s="50" t="s">
        <v>246</v>
      </c>
      <c r="D7" s="59" t="s">
        <v>10</v>
      </c>
      <c r="E7" s="108">
        <v>0.16</v>
      </c>
      <c r="F7" s="59">
        <v>0.04</v>
      </c>
      <c r="G7" s="194">
        <f>VLOOKUP($B7,'[2]Thiet bi'!$B$3:$F$156,4,0)</f>
        <v>69500000</v>
      </c>
      <c r="H7" s="195">
        <f>VLOOKUP(B7,'[1]Thiet bi'!$B$3:$F$154,5,0)</f>
        <v>8</v>
      </c>
      <c r="I7" s="160">
        <v>500</v>
      </c>
      <c r="J7" s="162">
        <f t="shared" si="0"/>
        <v>17375</v>
      </c>
      <c r="K7" s="160">
        <f t="shared" si="1"/>
        <v>695</v>
      </c>
    </row>
    <row r="8" spans="1:11" ht="19.5" customHeight="1" x14ac:dyDescent="0.25">
      <c r="A8" s="347" t="s">
        <v>8</v>
      </c>
      <c r="B8" s="159" t="s">
        <v>512</v>
      </c>
      <c r="C8" s="50" t="s">
        <v>247</v>
      </c>
      <c r="D8" s="59" t="s">
        <v>31</v>
      </c>
      <c r="E8" s="108">
        <v>0.45</v>
      </c>
      <c r="F8" s="59">
        <v>0.05</v>
      </c>
      <c r="G8" s="194">
        <f>VLOOKUP($B8,'[2]Thiet bi'!$B$3:$F$156,4,0)</f>
        <v>6500000</v>
      </c>
      <c r="H8" s="195">
        <f>VLOOKUP(B8,'[1]Thiet bi'!$B$3:$F$154,5,0)</f>
        <v>5</v>
      </c>
      <c r="I8" s="160">
        <v>500</v>
      </c>
      <c r="J8" s="162">
        <f t="shared" si="0"/>
        <v>2600</v>
      </c>
      <c r="K8" s="160">
        <f t="shared" si="1"/>
        <v>130</v>
      </c>
    </row>
    <row r="9" spans="1:11" ht="19.5" customHeight="1" x14ac:dyDescent="0.25">
      <c r="A9" s="347" t="s">
        <v>8</v>
      </c>
      <c r="B9" s="159" t="s">
        <v>513</v>
      </c>
      <c r="C9" s="50" t="s">
        <v>248</v>
      </c>
      <c r="D9" s="59" t="s">
        <v>10</v>
      </c>
      <c r="E9" s="108">
        <v>0.06</v>
      </c>
      <c r="F9" s="59">
        <v>0.35</v>
      </c>
      <c r="G9" s="194">
        <f>VLOOKUP($B9,'[2]Thiet bi'!$B$3:$F$156,4,0)</f>
        <v>30000000</v>
      </c>
      <c r="H9" s="195">
        <f>VLOOKUP(B9,'[1]Thiet bi'!$B$3:$F$154,5,0)</f>
        <v>8</v>
      </c>
      <c r="I9" s="160">
        <v>500</v>
      </c>
      <c r="J9" s="162">
        <f t="shared" si="0"/>
        <v>7500</v>
      </c>
      <c r="K9" s="160">
        <f t="shared" si="1"/>
        <v>2625</v>
      </c>
    </row>
    <row r="10" spans="1:11" ht="19.5" customHeight="1" x14ac:dyDescent="0.25">
      <c r="A10" s="347" t="s">
        <v>8</v>
      </c>
      <c r="B10" s="159" t="s">
        <v>514</v>
      </c>
      <c r="C10" s="50" t="s">
        <v>249</v>
      </c>
      <c r="D10" s="59" t="s">
        <v>10</v>
      </c>
      <c r="E10" s="108">
        <v>2.2000000000000002</v>
      </c>
      <c r="F10" s="59">
        <v>6.7000000000000004E-2</v>
      </c>
      <c r="G10" s="194">
        <f>VLOOKUP($B10,'[2]Thiet bi'!$B$3:$F$156,4,0)</f>
        <v>9500000</v>
      </c>
      <c r="H10" s="195">
        <f>VLOOKUP(B10,'[1]Thiet bi'!$B$3:$F$154,5,0)</f>
        <v>8</v>
      </c>
      <c r="I10" s="160">
        <v>500</v>
      </c>
      <c r="J10" s="162">
        <f t="shared" si="0"/>
        <v>2375</v>
      </c>
      <c r="K10" s="160">
        <f t="shared" si="1"/>
        <v>159.125</v>
      </c>
    </row>
    <row r="11" spans="1:11" ht="19.5" customHeight="1" x14ac:dyDescent="0.25">
      <c r="A11" s="113" t="s">
        <v>8</v>
      </c>
      <c r="B11" s="163" t="s">
        <v>712</v>
      </c>
      <c r="C11" s="110" t="s">
        <v>97</v>
      </c>
      <c r="D11" s="113" t="s">
        <v>98</v>
      </c>
      <c r="E11" s="202"/>
      <c r="F11" s="113">
        <v>3.62</v>
      </c>
      <c r="G11" s="203">
        <f>VLOOKUP($B11,'[2]Thiet bi'!$B$3:$F$156,4,0)</f>
        <v>1755</v>
      </c>
      <c r="H11" s="204"/>
      <c r="I11" s="164"/>
      <c r="J11" s="205"/>
      <c r="K11" s="205">
        <f>F11*G11</f>
        <v>6353.1</v>
      </c>
    </row>
    <row r="12" spans="1:11" ht="19.5" customHeight="1" x14ac:dyDescent="0.25">
      <c r="A12" s="337">
        <v>2</v>
      </c>
      <c r="B12" s="19" t="s">
        <v>99</v>
      </c>
      <c r="C12" s="483" t="s">
        <v>904</v>
      </c>
      <c r="D12" s="483"/>
      <c r="E12" s="483"/>
      <c r="F12" s="84" t="s">
        <v>8</v>
      </c>
      <c r="G12" s="180"/>
      <c r="H12" s="188"/>
      <c r="I12" s="124"/>
      <c r="J12" s="125"/>
      <c r="K12" s="126">
        <f>ROUND(SUM(K13:K18),0)</f>
        <v>16523</v>
      </c>
    </row>
    <row r="13" spans="1:11" ht="19.5" customHeight="1" x14ac:dyDescent="0.25">
      <c r="A13" s="166" t="s">
        <v>8</v>
      </c>
      <c r="B13" s="167" t="s">
        <v>515</v>
      </c>
      <c r="C13" s="168" t="s">
        <v>250</v>
      </c>
      <c r="D13" s="166" t="s">
        <v>10</v>
      </c>
      <c r="E13" s="190">
        <v>0.8</v>
      </c>
      <c r="F13" s="166">
        <v>0.2</v>
      </c>
      <c r="G13" s="191">
        <f>VLOOKUP($B13,'[2]Thiet bi'!$B$3:$F$156,4,0)</f>
        <v>57750000</v>
      </c>
      <c r="H13" s="192">
        <f>VLOOKUP(B13,'[1]Thiet bi'!$B$3:$F$154,5,0)</f>
        <v>10</v>
      </c>
      <c r="I13" s="157">
        <v>500</v>
      </c>
      <c r="J13" s="193">
        <f t="shared" si="0"/>
        <v>11550</v>
      </c>
      <c r="K13" s="157">
        <f t="shared" si="1"/>
        <v>2310</v>
      </c>
    </row>
    <row r="14" spans="1:11" ht="19.5" customHeight="1" x14ac:dyDescent="0.25">
      <c r="A14" s="347" t="s">
        <v>8</v>
      </c>
      <c r="B14" s="159" t="s">
        <v>510</v>
      </c>
      <c r="C14" s="50" t="s">
        <v>245</v>
      </c>
      <c r="D14" s="59" t="s">
        <v>10</v>
      </c>
      <c r="E14" s="108">
        <v>0.16</v>
      </c>
      <c r="F14" s="59">
        <v>0.32</v>
      </c>
      <c r="G14" s="194">
        <f>VLOOKUP($B14,'[2]Thiet bi'!$B$3:$F$156,4,0)</f>
        <v>34700000</v>
      </c>
      <c r="H14" s="195">
        <f>VLOOKUP(B14,'[1]Thiet bi'!$B$3:$F$154,5,0)</f>
        <v>10</v>
      </c>
      <c r="I14" s="160">
        <v>500</v>
      </c>
      <c r="J14" s="162">
        <f t="shared" si="0"/>
        <v>6940</v>
      </c>
      <c r="K14" s="160">
        <f t="shared" si="1"/>
        <v>2220.8000000000002</v>
      </c>
    </row>
    <row r="15" spans="1:11" ht="19.5" customHeight="1" x14ac:dyDescent="0.25">
      <c r="A15" s="347" t="s">
        <v>8</v>
      </c>
      <c r="B15" s="159" t="s">
        <v>511</v>
      </c>
      <c r="C15" s="50" t="s">
        <v>246</v>
      </c>
      <c r="D15" s="59" t="s">
        <v>10</v>
      </c>
      <c r="E15" s="108">
        <v>0.16</v>
      </c>
      <c r="F15" s="59">
        <v>0.04</v>
      </c>
      <c r="G15" s="194">
        <f>VLOOKUP($B15,'[2]Thiet bi'!$B$3:$F$156,4,0)</f>
        <v>69500000</v>
      </c>
      <c r="H15" s="195">
        <f>VLOOKUP(B15,'[1]Thiet bi'!$B$3:$F$154,5,0)</f>
        <v>8</v>
      </c>
      <c r="I15" s="160">
        <v>500</v>
      </c>
      <c r="J15" s="162">
        <f t="shared" si="0"/>
        <v>17375</v>
      </c>
      <c r="K15" s="160">
        <f t="shared" si="1"/>
        <v>695</v>
      </c>
    </row>
    <row r="16" spans="1:11" ht="19.5" customHeight="1" x14ac:dyDescent="0.25">
      <c r="A16" s="347" t="s">
        <v>8</v>
      </c>
      <c r="B16" s="159" t="s">
        <v>516</v>
      </c>
      <c r="C16" s="50" t="s">
        <v>251</v>
      </c>
      <c r="D16" s="59" t="s">
        <v>31</v>
      </c>
      <c r="E16" s="108">
        <v>0.18</v>
      </c>
      <c r="F16" s="59">
        <v>0.32</v>
      </c>
      <c r="G16" s="194">
        <f>VLOOKUP($B16,'[2]Thiet bi'!$B$3:$F$156,4,0)</f>
        <v>50909000</v>
      </c>
      <c r="H16" s="196">
        <f>VLOOKUP(B16,'[1]Thiet bi'!$B$3:$F$154,5,0)</f>
        <v>8</v>
      </c>
      <c r="I16" s="160">
        <v>500</v>
      </c>
      <c r="J16" s="162">
        <f t="shared" si="0"/>
        <v>12727.25</v>
      </c>
      <c r="K16" s="160">
        <f t="shared" si="1"/>
        <v>4072.7200000000003</v>
      </c>
    </row>
    <row r="17" spans="1:11" ht="19.5" customHeight="1" x14ac:dyDescent="0.25">
      <c r="A17" s="347" t="s">
        <v>8</v>
      </c>
      <c r="B17" s="159" t="s">
        <v>514</v>
      </c>
      <c r="C17" s="50" t="s">
        <v>249</v>
      </c>
      <c r="D17" s="59" t="s">
        <v>10</v>
      </c>
      <c r="E17" s="108">
        <v>2.2000000000000002</v>
      </c>
      <c r="F17" s="59">
        <v>5.2999999999999999E-2</v>
      </c>
      <c r="G17" s="194">
        <f>VLOOKUP($B17,'[2]Thiet bi'!$B$3:$F$156,4,0)</f>
        <v>9500000</v>
      </c>
      <c r="H17" s="195">
        <f>VLOOKUP(B17,'[1]Thiet bi'!$B$3:$F$154,5,0)</f>
        <v>8</v>
      </c>
      <c r="I17" s="160">
        <v>500</v>
      </c>
      <c r="J17" s="162">
        <f t="shared" si="0"/>
        <v>2375</v>
      </c>
      <c r="K17" s="160">
        <f t="shared" si="1"/>
        <v>125.875</v>
      </c>
    </row>
    <row r="18" spans="1:11" ht="19.5" customHeight="1" x14ac:dyDescent="0.25">
      <c r="A18" s="63" t="s">
        <v>8</v>
      </c>
      <c r="B18" s="206" t="s">
        <v>712</v>
      </c>
      <c r="C18" s="207" t="s">
        <v>97</v>
      </c>
      <c r="D18" s="63" t="s">
        <v>98</v>
      </c>
      <c r="E18" s="208"/>
      <c r="F18" s="63">
        <v>4.0449999999999999</v>
      </c>
      <c r="G18" s="209">
        <f>VLOOKUP($B18,'[2]Thiet bi'!$B$3:$F$156,4,0)</f>
        <v>1755</v>
      </c>
      <c r="H18" s="210"/>
      <c r="I18" s="211"/>
      <c r="J18" s="212"/>
      <c r="K18" s="212">
        <f>F18*G18</f>
        <v>7098.9749999999995</v>
      </c>
    </row>
    <row r="19" spans="1:11" ht="19.5" customHeight="1" x14ac:dyDescent="0.25">
      <c r="A19" s="337">
        <v>3</v>
      </c>
      <c r="B19" s="19" t="s">
        <v>110</v>
      </c>
      <c r="C19" s="483" t="s">
        <v>111</v>
      </c>
      <c r="D19" s="483"/>
      <c r="E19" s="483"/>
      <c r="F19" s="84" t="s">
        <v>8</v>
      </c>
      <c r="G19" s="180"/>
      <c r="H19" s="188"/>
      <c r="I19" s="124"/>
      <c r="J19" s="125"/>
      <c r="K19" s="126">
        <f>ROUND(SUM(K20:K27),0)</f>
        <v>30585</v>
      </c>
    </row>
    <row r="20" spans="1:11" ht="19.5" customHeight="1" x14ac:dyDescent="0.25">
      <c r="A20" s="68" t="s">
        <v>8</v>
      </c>
      <c r="B20" s="170" t="s">
        <v>517</v>
      </c>
      <c r="C20" s="67" t="s">
        <v>252</v>
      </c>
      <c r="D20" s="68" t="s">
        <v>10</v>
      </c>
      <c r="E20" s="216">
        <v>0.1</v>
      </c>
      <c r="F20" s="68">
        <v>0.2</v>
      </c>
      <c r="G20" s="217">
        <f>VLOOKUP($B20,'[2]Thiet bi'!$B$3:$F$156,4,0)</f>
        <v>198000000</v>
      </c>
      <c r="H20" s="213">
        <f>VLOOKUP(B20,'[1]Thiet bi'!$B$3:$F$154,5,0)</f>
        <v>8</v>
      </c>
      <c r="I20" s="172">
        <v>500</v>
      </c>
      <c r="J20" s="174">
        <f t="shared" si="0"/>
        <v>49500</v>
      </c>
      <c r="K20" s="172">
        <f t="shared" si="1"/>
        <v>9900</v>
      </c>
    </row>
    <row r="21" spans="1:11" ht="19.5" customHeight="1" x14ac:dyDescent="0.25">
      <c r="A21" s="347" t="s">
        <v>8</v>
      </c>
      <c r="B21" s="159" t="s">
        <v>509</v>
      </c>
      <c r="C21" s="50" t="s">
        <v>244</v>
      </c>
      <c r="D21" s="59" t="s">
        <v>10</v>
      </c>
      <c r="E21" s="108">
        <v>0.3</v>
      </c>
      <c r="F21" s="59">
        <v>0.02</v>
      </c>
      <c r="G21" s="194">
        <f>VLOOKUP($B21,'[2]Thiet bi'!$B$3:$F$156,4,0)</f>
        <v>31040000</v>
      </c>
      <c r="H21" s="195">
        <f>VLOOKUP(B21,'[1]Thiet bi'!$B$3:$F$154,5,0)</f>
        <v>10</v>
      </c>
      <c r="I21" s="160">
        <v>500</v>
      </c>
      <c r="J21" s="162">
        <f t="shared" si="0"/>
        <v>6208</v>
      </c>
      <c r="K21" s="160">
        <f t="shared" si="1"/>
        <v>124.16</v>
      </c>
    </row>
    <row r="22" spans="1:11" ht="19.5" customHeight="1" x14ac:dyDescent="0.25">
      <c r="A22" s="347" t="s">
        <v>8</v>
      </c>
      <c r="B22" s="159" t="s">
        <v>518</v>
      </c>
      <c r="C22" s="50" t="s">
        <v>253</v>
      </c>
      <c r="D22" s="59" t="s">
        <v>31</v>
      </c>
      <c r="E22" s="108">
        <v>0.45</v>
      </c>
      <c r="F22" s="59">
        <v>0.2</v>
      </c>
      <c r="G22" s="194">
        <f>VLOOKUP($B22,'[2]Thiet bi'!$B$3:$F$156,4,0)</f>
        <v>71568000</v>
      </c>
      <c r="H22" s="195">
        <f>VLOOKUP(B22,'[1]Thiet bi'!$B$3:$F$154,5,0)</f>
        <v>8</v>
      </c>
      <c r="I22" s="160">
        <v>500</v>
      </c>
      <c r="J22" s="162">
        <f t="shared" si="0"/>
        <v>17892</v>
      </c>
      <c r="K22" s="160">
        <f t="shared" si="1"/>
        <v>3578.4</v>
      </c>
    </row>
    <row r="23" spans="1:11" ht="19.5" customHeight="1" x14ac:dyDescent="0.25">
      <c r="A23" s="347" t="s">
        <v>8</v>
      </c>
      <c r="B23" s="159" t="s">
        <v>511</v>
      </c>
      <c r="C23" s="50" t="s">
        <v>246</v>
      </c>
      <c r="D23" s="59" t="s">
        <v>10</v>
      </c>
      <c r="E23" s="108">
        <v>0.16</v>
      </c>
      <c r="F23" s="59">
        <v>0.04</v>
      </c>
      <c r="G23" s="194">
        <f>VLOOKUP($B23,'[2]Thiet bi'!$B$3:$F$156,4,0)</f>
        <v>69500000</v>
      </c>
      <c r="H23" s="195">
        <f>VLOOKUP(B23,'[1]Thiet bi'!$B$3:$F$154,5,0)</f>
        <v>8</v>
      </c>
      <c r="I23" s="160">
        <v>500</v>
      </c>
      <c r="J23" s="162">
        <f t="shared" si="0"/>
        <v>17375</v>
      </c>
      <c r="K23" s="160">
        <f t="shared" si="1"/>
        <v>695</v>
      </c>
    </row>
    <row r="24" spans="1:11" ht="19.5" customHeight="1" x14ac:dyDescent="0.25">
      <c r="A24" s="347" t="s">
        <v>8</v>
      </c>
      <c r="B24" s="159" t="s">
        <v>513</v>
      </c>
      <c r="C24" s="50" t="s">
        <v>248</v>
      </c>
      <c r="D24" s="59" t="s">
        <v>10</v>
      </c>
      <c r="E24" s="108">
        <v>0.06</v>
      </c>
      <c r="F24" s="59">
        <v>0.2</v>
      </c>
      <c r="G24" s="194">
        <f>VLOOKUP($B24,'[2]Thiet bi'!$B$3:$F$156,4,0)</f>
        <v>30000000</v>
      </c>
      <c r="H24" s="195">
        <f>VLOOKUP(B24,'[1]Thiet bi'!$B$3:$F$154,5,0)</f>
        <v>8</v>
      </c>
      <c r="I24" s="160">
        <v>500</v>
      </c>
      <c r="J24" s="162">
        <f t="shared" si="0"/>
        <v>7500</v>
      </c>
      <c r="K24" s="160">
        <f t="shared" si="1"/>
        <v>1500</v>
      </c>
    </row>
    <row r="25" spans="1:11" ht="19.5" customHeight="1" x14ac:dyDescent="0.25">
      <c r="A25" s="113" t="s">
        <v>8</v>
      </c>
      <c r="B25" s="163" t="s">
        <v>516</v>
      </c>
      <c r="C25" s="110" t="s">
        <v>251</v>
      </c>
      <c r="D25" s="113" t="s">
        <v>31</v>
      </c>
      <c r="E25" s="224">
        <v>0.18</v>
      </c>
      <c r="F25" s="113">
        <v>0.32</v>
      </c>
      <c r="G25" s="203">
        <f>VLOOKUP($B25,'[2]Thiet bi'!$B$3:$F$156,4,0)</f>
        <v>50909000</v>
      </c>
      <c r="H25" s="225">
        <f>VLOOKUP(B25,'[1]Thiet bi'!$B$3:$F$154,5,0)</f>
        <v>8</v>
      </c>
      <c r="I25" s="164">
        <v>500</v>
      </c>
      <c r="J25" s="205">
        <f t="shared" si="0"/>
        <v>12727.25</v>
      </c>
      <c r="K25" s="164">
        <f t="shared" si="1"/>
        <v>4072.7200000000003</v>
      </c>
    </row>
    <row r="26" spans="1:11" ht="19.5" customHeight="1" x14ac:dyDescent="0.25">
      <c r="A26" s="68" t="s">
        <v>8</v>
      </c>
      <c r="B26" s="170" t="s">
        <v>514</v>
      </c>
      <c r="C26" s="67" t="s">
        <v>249</v>
      </c>
      <c r="D26" s="68" t="s">
        <v>10</v>
      </c>
      <c r="E26" s="216">
        <v>2.2000000000000002</v>
      </c>
      <c r="F26" s="68">
        <v>0.08</v>
      </c>
      <c r="G26" s="217">
        <f>VLOOKUP($B26,'[2]Thiet bi'!$B$3:$F$156,4,0)</f>
        <v>9500000</v>
      </c>
      <c r="H26" s="213">
        <f>VLOOKUP(B26,'[1]Thiet bi'!$B$3:$F$154,5,0)</f>
        <v>8</v>
      </c>
      <c r="I26" s="172">
        <v>500</v>
      </c>
      <c r="J26" s="174">
        <f t="shared" si="0"/>
        <v>2375</v>
      </c>
      <c r="K26" s="172">
        <f t="shared" si="1"/>
        <v>190</v>
      </c>
    </row>
    <row r="27" spans="1:11" ht="19.5" customHeight="1" x14ac:dyDescent="0.25">
      <c r="A27" s="63" t="s">
        <v>8</v>
      </c>
      <c r="B27" s="206" t="s">
        <v>712</v>
      </c>
      <c r="C27" s="207" t="s">
        <v>97</v>
      </c>
      <c r="D27" s="63" t="s">
        <v>98</v>
      </c>
      <c r="E27" s="208"/>
      <c r="F27" s="63">
        <v>5.9969999999999999</v>
      </c>
      <c r="G27" s="209">
        <f>VLOOKUP($B27,'[2]Thiet bi'!$B$3:$F$156,4,0)</f>
        <v>1755</v>
      </c>
      <c r="H27" s="210"/>
      <c r="I27" s="211"/>
      <c r="J27" s="212"/>
      <c r="K27" s="212">
        <f>F27*G27</f>
        <v>10524.735000000001</v>
      </c>
    </row>
    <row r="28" spans="1:11" ht="19.5" customHeight="1" x14ac:dyDescent="0.25">
      <c r="A28" s="337">
        <v>4</v>
      </c>
      <c r="B28" s="19" t="s">
        <v>118</v>
      </c>
      <c r="C28" s="483" t="s">
        <v>924</v>
      </c>
      <c r="D28" s="483"/>
      <c r="E28" s="483"/>
      <c r="F28" s="84" t="s">
        <v>8</v>
      </c>
      <c r="G28" s="180"/>
      <c r="H28" s="188"/>
      <c r="I28" s="124"/>
      <c r="J28" s="125"/>
      <c r="K28" s="126">
        <f>ROUND(SUM(K29:K35),0)</f>
        <v>30281</v>
      </c>
    </row>
    <row r="29" spans="1:11" ht="19.5" customHeight="1" x14ac:dyDescent="0.25">
      <c r="A29" s="68" t="s">
        <v>8</v>
      </c>
      <c r="B29" s="170" t="s">
        <v>509</v>
      </c>
      <c r="C29" s="67" t="s">
        <v>244</v>
      </c>
      <c r="D29" s="68" t="s">
        <v>10</v>
      </c>
      <c r="E29" s="216">
        <v>0.3</v>
      </c>
      <c r="F29" s="68">
        <v>0.02</v>
      </c>
      <c r="G29" s="217">
        <f>VLOOKUP($B29,'[2]Thiet bi'!$B$3:$F$156,4,0)</f>
        <v>31040000</v>
      </c>
      <c r="H29" s="213">
        <f>VLOOKUP(B29,'[1]Thiet bi'!$B$3:$F$154,5,0)</f>
        <v>10</v>
      </c>
      <c r="I29" s="172">
        <v>500</v>
      </c>
      <c r="J29" s="174">
        <f t="shared" si="0"/>
        <v>6208</v>
      </c>
      <c r="K29" s="172">
        <f t="shared" si="1"/>
        <v>124.16</v>
      </c>
    </row>
    <row r="30" spans="1:11" ht="19.5" customHeight="1" x14ac:dyDescent="0.25">
      <c r="A30" s="347" t="s">
        <v>8</v>
      </c>
      <c r="B30" s="159" t="s">
        <v>510</v>
      </c>
      <c r="C30" s="50" t="s">
        <v>245</v>
      </c>
      <c r="D30" s="59" t="s">
        <v>10</v>
      </c>
      <c r="E30" s="108">
        <v>0.16</v>
      </c>
      <c r="F30" s="59">
        <v>0.04</v>
      </c>
      <c r="G30" s="194">
        <f>VLOOKUP($B30,'[2]Thiet bi'!$B$3:$F$156,4,0)</f>
        <v>34700000</v>
      </c>
      <c r="H30" s="195">
        <f>VLOOKUP(B30,'[1]Thiet bi'!$B$3:$F$154,5,0)</f>
        <v>10</v>
      </c>
      <c r="I30" s="160">
        <v>500</v>
      </c>
      <c r="J30" s="162">
        <f t="shared" si="0"/>
        <v>6940</v>
      </c>
      <c r="K30" s="160">
        <f t="shared" si="1"/>
        <v>277.60000000000002</v>
      </c>
    </row>
    <row r="31" spans="1:11" ht="19.5" customHeight="1" x14ac:dyDescent="0.25">
      <c r="A31" s="347" t="s">
        <v>8</v>
      </c>
      <c r="B31" s="159" t="s">
        <v>511</v>
      </c>
      <c r="C31" s="50" t="s">
        <v>246</v>
      </c>
      <c r="D31" s="59" t="s">
        <v>10</v>
      </c>
      <c r="E31" s="108">
        <v>0.16</v>
      </c>
      <c r="F31" s="59">
        <v>0.04</v>
      </c>
      <c r="G31" s="194">
        <f>VLOOKUP($B31,'[2]Thiet bi'!$B$3:$F$156,4,0)</f>
        <v>69500000</v>
      </c>
      <c r="H31" s="195">
        <f>VLOOKUP(B31,'[1]Thiet bi'!$B$3:$F$154,5,0)</f>
        <v>8</v>
      </c>
      <c r="I31" s="160">
        <v>500</v>
      </c>
      <c r="J31" s="162">
        <f t="shared" si="0"/>
        <v>17375</v>
      </c>
      <c r="K31" s="160">
        <f t="shared" si="1"/>
        <v>695</v>
      </c>
    </row>
    <row r="32" spans="1:11" ht="19.5" customHeight="1" x14ac:dyDescent="0.25">
      <c r="A32" s="347" t="s">
        <v>8</v>
      </c>
      <c r="B32" s="159" t="s">
        <v>519</v>
      </c>
      <c r="C32" s="50" t="s">
        <v>254</v>
      </c>
      <c r="D32" s="59" t="s">
        <v>31</v>
      </c>
      <c r="E32" s="108">
        <v>0.18</v>
      </c>
      <c r="F32" s="59">
        <v>0.32</v>
      </c>
      <c r="G32" s="194">
        <f>VLOOKUP($B32,'[2]Thiet bi'!$B$3:$F$156,4,0)</f>
        <v>198000000</v>
      </c>
      <c r="H32" s="195">
        <f>VLOOKUP(B32,'[1]Thiet bi'!$B$3:$F$154,5,0)</f>
        <v>8</v>
      </c>
      <c r="I32" s="160">
        <v>500</v>
      </c>
      <c r="J32" s="162">
        <f t="shared" si="0"/>
        <v>49500</v>
      </c>
      <c r="K32" s="160">
        <f t="shared" si="1"/>
        <v>15840</v>
      </c>
    </row>
    <row r="33" spans="1:11" ht="19.5" customHeight="1" x14ac:dyDescent="0.25">
      <c r="A33" s="347" t="s">
        <v>8</v>
      </c>
      <c r="B33" s="35" t="s">
        <v>520</v>
      </c>
      <c r="C33" s="50" t="s">
        <v>255</v>
      </c>
      <c r="D33" s="59" t="s">
        <v>31</v>
      </c>
      <c r="E33" s="108">
        <v>0.55000000000000004</v>
      </c>
      <c r="F33" s="59">
        <v>0.02</v>
      </c>
      <c r="G33" s="194">
        <f>VLOOKUP($B33,'[2]Thiet bi'!$B$3:$F$156,4,0)</f>
        <v>590000000</v>
      </c>
      <c r="H33" s="195">
        <f>VLOOKUP(B33,'[1]Thiet bi'!$B$3:$F$154,5,0)</f>
        <v>10</v>
      </c>
      <c r="I33" s="160">
        <v>500</v>
      </c>
      <c r="J33" s="162">
        <f t="shared" si="0"/>
        <v>118000</v>
      </c>
      <c r="K33" s="160">
        <f t="shared" si="1"/>
        <v>2360</v>
      </c>
    </row>
    <row r="34" spans="1:11" ht="19.5" customHeight="1" x14ac:dyDescent="0.25">
      <c r="A34" s="347" t="s">
        <v>8</v>
      </c>
      <c r="B34" s="159" t="s">
        <v>514</v>
      </c>
      <c r="C34" s="50" t="s">
        <v>249</v>
      </c>
      <c r="D34" s="59" t="s">
        <v>10</v>
      </c>
      <c r="E34" s="108">
        <v>2.2000000000000002</v>
      </c>
      <c r="F34" s="59">
        <v>6.7000000000000004E-2</v>
      </c>
      <c r="G34" s="194">
        <f>VLOOKUP($B34,'[2]Thiet bi'!$B$3:$F$156,4,0)</f>
        <v>9500000</v>
      </c>
      <c r="H34" s="195">
        <f>VLOOKUP(B34,'[1]Thiet bi'!$B$3:$F$154,5,0)</f>
        <v>8</v>
      </c>
      <c r="I34" s="160">
        <v>500</v>
      </c>
      <c r="J34" s="162">
        <f t="shared" si="0"/>
        <v>2375</v>
      </c>
      <c r="K34" s="160">
        <f t="shared" si="1"/>
        <v>159.125</v>
      </c>
    </row>
    <row r="35" spans="1:11" ht="19.5" customHeight="1" x14ac:dyDescent="0.25">
      <c r="A35" s="63" t="s">
        <v>8</v>
      </c>
      <c r="B35" s="206" t="s">
        <v>712</v>
      </c>
      <c r="C35" s="207" t="s">
        <v>97</v>
      </c>
      <c r="D35" s="63" t="s">
        <v>98</v>
      </c>
      <c r="E35" s="208"/>
      <c r="F35" s="63">
        <v>6.1680000000000001</v>
      </c>
      <c r="G35" s="209">
        <f>VLOOKUP($B35,'[2]Thiet bi'!$B$3:$F$156,4,0)</f>
        <v>1755</v>
      </c>
      <c r="H35" s="210"/>
      <c r="I35" s="211"/>
      <c r="J35" s="212"/>
      <c r="K35" s="212">
        <f>F35*G35</f>
        <v>10824.84</v>
      </c>
    </row>
    <row r="36" spans="1:11" ht="19.5" customHeight="1" x14ac:dyDescent="0.25">
      <c r="A36" s="337">
        <v>5</v>
      </c>
      <c r="B36" s="19" t="s">
        <v>128</v>
      </c>
      <c r="C36" s="483" t="s">
        <v>925</v>
      </c>
      <c r="D36" s="483"/>
      <c r="E36" s="483"/>
      <c r="F36" s="84" t="s">
        <v>8</v>
      </c>
      <c r="G36" s="180"/>
      <c r="H36" s="188"/>
      <c r="I36" s="124"/>
      <c r="J36" s="125"/>
      <c r="K36" s="126">
        <f>ROUND(SUM(K37:K44),0)</f>
        <v>31781</v>
      </c>
    </row>
    <row r="37" spans="1:11" ht="19.5" customHeight="1" x14ac:dyDescent="0.25">
      <c r="A37" s="68" t="s">
        <v>8</v>
      </c>
      <c r="B37" s="170" t="s">
        <v>509</v>
      </c>
      <c r="C37" s="67" t="s">
        <v>244</v>
      </c>
      <c r="D37" s="68" t="s">
        <v>10</v>
      </c>
      <c r="E37" s="216">
        <v>0.3</v>
      </c>
      <c r="F37" s="68">
        <v>0.02</v>
      </c>
      <c r="G37" s="217">
        <f>VLOOKUP($B37,'[2]Thiet bi'!$B$3:$F$156,4,0)</f>
        <v>31040000</v>
      </c>
      <c r="H37" s="213">
        <f>VLOOKUP(B37,'[1]Thiet bi'!$B$3:$F$154,5,0)</f>
        <v>10</v>
      </c>
      <c r="I37" s="172">
        <v>500</v>
      </c>
      <c r="J37" s="174">
        <f t="shared" si="0"/>
        <v>6208</v>
      </c>
      <c r="K37" s="172">
        <f t="shared" si="1"/>
        <v>124.16</v>
      </c>
    </row>
    <row r="38" spans="1:11" ht="19.5" customHeight="1" x14ac:dyDescent="0.25">
      <c r="A38" s="347" t="s">
        <v>8</v>
      </c>
      <c r="B38" s="159" t="s">
        <v>510</v>
      </c>
      <c r="C38" s="50" t="s">
        <v>245</v>
      </c>
      <c r="D38" s="59" t="s">
        <v>10</v>
      </c>
      <c r="E38" s="108">
        <v>0.16</v>
      </c>
      <c r="F38" s="59">
        <v>0.04</v>
      </c>
      <c r="G38" s="194">
        <f>VLOOKUP($B38,'[2]Thiet bi'!$B$3:$F$156,4,0)</f>
        <v>34700000</v>
      </c>
      <c r="H38" s="195">
        <f>VLOOKUP(B38,'[1]Thiet bi'!$B$3:$F$154,5,0)</f>
        <v>10</v>
      </c>
      <c r="I38" s="160">
        <v>500</v>
      </c>
      <c r="J38" s="162">
        <f t="shared" si="0"/>
        <v>6940</v>
      </c>
      <c r="K38" s="160">
        <f t="shared" si="1"/>
        <v>277.60000000000002</v>
      </c>
    </row>
    <row r="39" spans="1:11" ht="19.5" customHeight="1" x14ac:dyDescent="0.25">
      <c r="A39" s="347" t="s">
        <v>8</v>
      </c>
      <c r="B39" s="159" t="s">
        <v>511</v>
      </c>
      <c r="C39" s="50" t="s">
        <v>246</v>
      </c>
      <c r="D39" s="59" t="s">
        <v>10</v>
      </c>
      <c r="E39" s="108">
        <v>0.16</v>
      </c>
      <c r="F39" s="59">
        <v>0.04</v>
      </c>
      <c r="G39" s="194">
        <f>VLOOKUP($B39,'[2]Thiet bi'!$B$3:$F$156,4,0)</f>
        <v>69500000</v>
      </c>
      <c r="H39" s="195">
        <f>VLOOKUP(B39,'[1]Thiet bi'!$B$3:$F$154,5,0)</f>
        <v>8</v>
      </c>
      <c r="I39" s="160">
        <v>500</v>
      </c>
      <c r="J39" s="162">
        <f t="shared" si="0"/>
        <v>17375</v>
      </c>
      <c r="K39" s="160">
        <f t="shared" si="1"/>
        <v>695</v>
      </c>
    </row>
    <row r="40" spans="1:11" ht="19.5" customHeight="1" x14ac:dyDescent="0.25">
      <c r="A40" s="347" t="s">
        <v>8</v>
      </c>
      <c r="B40" s="159" t="s">
        <v>513</v>
      </c>
      <c r="C40" s="50" t="s">
        <v>248</v>
      </c>
      <c r="D40" s="59" t="s">
        <v>10</v>
      </c>
      <c r="E40" s="108">
        <v>0.06</v>
      </c>
      <c r="F40" s="59">
        <v>0.2</v>
      </c>
      <c r="G40" s="194">
        <f>VLOOKUP($B40,'[2]Thiet bi'!$B$3:$F$156,4,0)</f>
        <v>30000000</v>
      </c>
      <c r="H40" s="195">
        <f>VLOOKUP(B40,'[1]Thiet bi'!$B$3:$F$154,5,0)</f>
        <v>8</v>
      </c>
      <c r="I40" s="160">
        <v>500</v>
      </c>
      <c r="J40" s="162">
        <f t="shared" si="0"/>
        <v>7500</v>
      </c>
      <c r="K40" s="160">
        <f t="shared" si="1"/>
        <v>1500</v>
      </c>
    </row>
    <row r="41" spans="1:11" ht="19.5" customHeight="1" x14ac:dyDescent="0.25">
      <c r="A41" s="347" t="s">
        <v>8</v>
      </c>
      <c r="B41" s="35" t="s">
        <v>520</v>
      </c>
      <c r="C41" s="50" t="s">
        <v>255</v>
      </c>
      <c r="D41" s="59" t="s">
        <v>31</v>
      </c>
      <c r="E41" s="108">
        <v>0.55000000000000004</v>
      </c>
      <c r="F41" s="59">
        <v>0.02</v>
      </c>
      <c r="G41" s="194">
        <f>VLOOKUP($B41,'[2]Thiet bi'!$B$3:$F$156,4,0)</f>
        <v>590000000</v>
      </c>
      <c r="H41" s="195">
        <f>VLOOKUP(B41,'[1]Thiet bi'!$B$3:$F$154,5,0)</f>
        <v>10</v>
      </c>
      <c r="I41" s="160">
        <v>500</v>
      </c>
      <c r="J41" s="162">
        <f t="shared" si="0"/>
        <v>118000</v>
      </c>
      <c r="K41" s="160">
        <f t="shared" si="1"/>
        <v>2360</v>
      </c>
    </row>
    <row r="42" spans="1:11" ht="19.5" customHeight="1" x14ac:dyDescent="0.25">
      <c r="A42" s="347" t="s">
        <v>8</v>
      </c>
      <c r="B42" s="159" t="s">
        <v>519</v>
      </c>
      <c r="C42" s="50" t="s">
        <v>254</v>
      </c>
      <c r="D42" s="59" t="s">
        <v>31</v>
      </c>
      <c r="E42" s="108">
        <v>0.18</v>
      </c>
      <c r="F42" s="59">
        <v>0.32</v>
      </c>
      <c r="G42" s="194">
        <f>VLOOKUP($B42,'[2]Thiet bi'!$B$3:$F$156,4,0)</f>
        <v>198000000</v>
      </c>
      <c r="H42" s="195">
        <f>VLOOKUP(B42,'[1]Thiet bi'!$B$3:$F$154,5,0)</f>
        <v>8</v>
      </c>
      <c r="I42" s="160">
        <v>500</v>
      </c>
      <c r="J42" s="162">
        <f t="shared" si="0"/>
        <v>49500</v>
      </c>
      <c r="K42" s="160">
        <f t="shared" si="1"/>
        <v>15840</v>
      </c>
    </row>
    <row r="43" spans="1:11" ht="19.5" customHeight="1" x14ac:dyDescent="0.25">
      <c r="A43" s="347" t="s">
        <v>8</v>
      </c>
      <c r="B43" s="159" t="s">
        <v>514</v>
      </c>
      <c r="C43" s="50" t="s">
        <v>249</v>
      </c>
      <c r="D43" s="59" t="s">
        <v>10</v>
      </c>
      <c r="E43" s="108">
        <v>2.2000000000000002</v>
      </c>
      <c r="F43" s="59">
        <v>6.7000000000000004E-2</v>
      </c>
      <c r="G43" s="194">
        <f>VLOOKUP($B43,'[2]Thiet bi'!$B$3:$F$156,4,0)</f>
        <v>9500000</v>
      </c>
      <c r="H43" s="195">
        <f>VLOOKUP(B43,'[1]Thiet bi'!$B$3:$F$154,5,0)</f>
        <v>8</v>
      </c>
      <c r="I43" s="160">
        <v>500</v>
      </c>
      <c r="J43" s="162">
        <f t="shared" si="0"/>
        <v>2375</v>
      </c>
      <c r="K43" s="160">
        <f t="shared" si="1"/>
        <v>159.125</v>
      </c>
    </row>
    <row r="44" spans="1:11" ht="19.5" customHeight="1" x14ac:dyDescent="0.25">
      <c r="A44" s="63" t="s">
        <v>8</v>
      </c>
      <c r="B44" s="206" t="s">
        <v>712</v>
      </c>
      <c r="C44" s="207" t="s">
        <v>97</v>
      </c>
      <c r="D44" s="63" t="s">
        <v>98</v>
      </c>
      <c r="E44" s="208"/>
      <c r="F44" s="63">
        <v>6.1680000000000001</v>
      </c>
      <c r="G44" s="209">
        <f>VLOOKUP($B44,'[2]Thiet bi'!$B$3:$F$156,4,0)</f>
        <v>1755</v>
      </c>
      <c r="H44" s="210"/>
      <c r="I44" s="211"/>
      <c r="J44" s="212"/>
      <c r="K44" s="212">
        <f>F44*G44</f>
        <v>10824.84</v>
      </c>
    </row>
    <row r="45" spans="1:11" ht="19.5" customHeight="1" x14ac:dyDescent="0.25">
      <c r="A45" s="337">
        <v>6</v>
      </c>
      <c r="B45" s="19" t="s">
        <v>132</v>
      </c>
      <c r="C45" s="483" t="s">
        <v>926</v>
      </c>
      <c r="D45" s="483"/>
      <c r="E45" s="483"/>
      <c r="F45" s="84" t="s">
        <v>8</v>
      </c>
      <c r="G45" s="180"/>
      <c r="H45" s="188"/>
      <c r="I45" s="124"/>
      <c r="J45" s="125"/>
      <c r="K45" s="126">
        <f>ROUND(SUM(K46:K53),0)</f>
        <v>31781</v>
      </c>
    </row>
    <row r="46" spans="1:11" ht="19.5" customHeight="1" x14ac:dyDescent="0.25">
      <c r="A46" s="68" t="s">
        <v>8</v>
      </c>
      <c r="B46" s="170" t="s">
        <v>509</v>
      </c>
      <c r="C46" s="67" t="s">
        <v>244</v>
      </c>
      <c r="D46" s="68" t="s">
        <v>10</v>
      </c>
      <c r="E46" s="216">
        <v>0.3</v>
      </c>
      <c r="F46" s="68">
        <v>0.02</v>
      </c>
      <c r="G46" s="217">
        <f>VLOOKUP($B46,'[2]Thiet bi'!$B$3:$F$156,4,0)</f>
        <v>31040000</v>
      </c>
      <c r="H46" s="213">
        <f>VLOOKUP(B46,'[1]Thiet bi'!$B$3:$F$154,5,0)</f>
        <v>10</v>
      </c>
      <c r="I46" s="172">
        <v>500</v>
      </c>
      <c r="J46" s="174">
        <f t="shared" si="0"/>
        <v>6208</v>
      </c>
      <c r="K46" s="172">
        <f t="shared" si="1"/>
        <v>124.16</v>
      </c>
    </row>
    <row r="47" spans="1:11" ht="19.5" customHeight="1" x14ac:dyDescent="0.25">
      <c r="A47" s="347" t="s">
        <v>8</v>
      </c>
      <c r="B47" s="159" t="s">
        <v>510</v>
      </c>
      <c r="C47" s="50" t="s">
        <v>245</v>
      </c>
      <c r="D47" s="59" t="s">
        <v>10</v>
      </c>
      <c r="E47" s="108">
        <v>0.16</v>
      </c>
      <c r="F47" s="59">
        <v>0.04</v>
      </c>
      <c r="G47" s="194">
        <f>VLOOKUP($B47,'[2]Thiet bi'!$B$3:$F$156,4,0)</f>
        <v>34700000</v>
      </c>
      <c r="H47" s="195">
        <f>VLOOKUP(B47,'[1]Thiet bi'!$B$3:$F$154,5,0)</f>
        <v>10</v>
      </c>
      <c r="I47" s="160">
        <v>500</v>
      </c>
      <c r="J47" s="162">
        <f t="shared" si="0"/>
        <v>6940</v>
      </c>
      <c r="K47" s="160">
        <f t="shared" si="1"/>
        <v>277.60000000000002</v>
      </c>
    </row>
    <row r="48" spans="1:11" ht="19.5" customHeight="1" x14ac:dyDescent="0.25">
      <c r="A48" s="347" t="s">
        <v>8</v>
      </c>
      <c r="B48" s="159" t="s">
        <v>511</v>
      </c>
      <c r="C48" s="50" t="s">
        <v>246</v>
      </c>
      <c r="D48" s="59" t="s">
        <v>10</v>
      </c>
      <c r="E48" s="108">
        <v>0.16</v>
      </c>
      <c r="F48" s="59">
        <v>0.04</v>
      </c>
      <c r="G48" s="194">
        <f>VLOOKUP($B48,'[2]Thiet bi'!$B$3:$F$156,4,0)</f>
        <v>69500000</v>
      </c>
      <c r="H48" s="195">
        <f>VLOOKUP(B48,'[1]Thiet bi'!$B$3:$F$154,5,0)</f>
        <v>8</v>
      </c>
      <c r="I48" s="160">
        <v>500</v>
      </c>
      <c r="J48" s="162">
        <f t="shared" si="0"/>
        <v>17375</v>
      </c>
      <c r="K48" s="160">
        <f t="shared" si="1"/>
        <v>695</v>
      </c>
    </row>
    <row r="49" spans="1:11" ht="19.5" customHeight="1" x14ac:dyDescent="0.25">
      <c r="A49" s="113" t="s">
        <v>8</v>
      </c>
      <c r="B49" s="163" t="s">
        <v>513</v>
      </c>
      <c r="C49" s="110" t="s">
        <v>248</v>
      </c>
      <c r="D49" s="113" t="s">
        <v>10</v>
      </c>
      <c r="E49" s="224">
        <v>0.06</v>
      </c>
      <c r="F49" s="113">
        <v>0.2</v>
      </c>
      <c r="G49" s="203">
        <f>VLOOKUP($B49,'[2]Thiet bi'!$B$3:$F$156,4,0)</f>
        <v>30000000</v>
      </c>
      <c r="H49" s="204">
        <f>VLOOKUP(B49,'[1]Thiet bi'!$B$3:$F$154,5,0)</f>
        <v>8</v>
      </c>
      <c r="I49" s="164">
        <v>500</v>
      </c>
      <c r="J49" s="205">
        <f t="shared" si="0"/>
        <v>7500</v>
      </c>
      <c r="K49" s="164">
        <f t="shared" si="1"/>
        <v>1500</v>
      </c>
    </row>
    <row r="50" spans="1:11" ht="19.5" customHeight="1" x14ac:dyDescent="0.25">
      <c r="A50" s="68" t="s">
        <v>8</v>
      </c>
      <c r="B50" s="304" t="s">
        <v>520</v>
      </c>
      <c r="C50" s="67" t="s">
        <v>255</v>
      </c>
      <c r="D50" s="68" t="s">
        <v>31</v>
      </c>
      <c r="E50" s="216">
        <v>0.55000000000000004</v>
      </c>
      <c r="F50" s="68">
        <v>0.02</v>
      </c>
      <c r="G50" s="217">
        <f>VLOOKUP($B50,'[2]Thiet bi'!$B$3:$F$156,4,0)</f>
        <v>590000000</v>
      </c>
      <c r="H50" s="213">
        <f>VLOOKUP(B50,'[1]Thiet bi'!$B$3:$F$154,5,0)</f>
        <v>10</v>
      </c>
      <c r="I50" s="172">
        <v>500</v>
      </c>
      <c r="J50" s="174">
        <f t="shared" si="0"/>
        <v>118000</v>
      </c>
      <c r="K50" s="172">
        <f t="shared" si="1"/>
        <v>2360</v>
      </c>
    </row>
    <row r="51" spans="1:11" ht="19.5" customHeight="1" x14ac:dyDescent="0.25">
      <c r="A51" s="347" t="s">
        <v>8</v>
      </c>
      <c r="B51" s="159" t="s">
        <v>519</v>
      </c>
      <c r="C51" s="50" t="s">
        <v>254</v>
      </c>
      <c r="D51" s="59" t="s">
        <v>31</v>
      </c>
      <c r="E51" s="108">
        <v>0.18</v>
      </c>
      <c r="F51" s="59">
        <v>0.32</v>
      </c>
      <c r="G51" s="194">
        <f>VLOOKUP($B51,'[2]Thiet bi'!$B$3:$F$156,4,0)</f>
        <v>198000000</v>
      </c>
      <c r="H51" s="195">
        <f>VLOOKUP(B51,'[1]Thiet bi'!$B$3:$F$154,5,0)</f>
        <v>8</v>
      </c>
      <c r="I51" s="160">
        <v>500</v>
      </c>
      <c r="J51" s="162">
        <f t="shared" si="0"/>
        <v>49500</v>
      </c>
      <c r="K51" s="160">
        <f t="shared" si="1"/>
        <v>15840</v>
      </c>
    </row>
    <row r="52" spans="1:11" ht="19.5" customHeight="1" x14ac:dyDescent="0.25">
      <c r="A52" s="347" t="s">
        <v>8</v>
      </c>
      <c r="B52" s="159" t="s">
        <v>514</v>
      </c>
      <c r="C52" s="50" t="s">
        <v>249</v>
      </c>
      <c r="D52" s="59" t="s">
        <v>10</v>
      </c>
      <c r="E52" s="108">
        <v>2.2000000000000002</v>
      </c>
      <c r="F52" s="59">
        <v>6.7000000000000004E-2</v>
      </c>
      <c r="G52" s="194">
        <f>VLOOKUP($B52,'[2]Thiet bi'!$B$3:$F$156,4,0)</f>
        <v>9500000</v>
      </c>
      <c r="H52" s="195">
        <f>VLOOKUP(B52,'[1]Thiet bi'!$B$3:$F$154,5,0)</f>
        <v>8</v>
      </c>
      <c r="I52" s="160">
        <v>500</v>
      </c>
      <c r="J52" s="162">
        <f t="shared" si="0"/>
        <v>2375</v>
      </c>
      <c r="K52" s="160">
        <f t="shared" si="1"/>
        <v>159.125</v>
      </c>
    </row>
    <row r="53" spans="1:11" ht="19.5" customHeight="1" x14ac:dyDescent="0.25">
      <c r="A53" s="63" t="s">
        <v>8</v>
      </c>
      <c r="B53" s="206" t="s">
        <v>712</v>
      </c>
      <c r="C53" s="207" t="s">
        <v>97</v>
      </c>
      <c r="D53" s="63" t="s">
        <v>98</v>
      </c>
      <c r="E53" s="208"/>
      <c r="F53" s="63">
        <v>6.1680000000000001</v>
      </c>
      <c r="G53" s="209">
        <f>VLOOKUP($B53,'[2]Thiet bi'!$B$3:$F$156,4,0)</f>
        <v>1755</v>
      </c>
      <c r="H53" s="210"/>
      <c r="I53" s="211"/>
      <c r="J53" s="212"/>
      <c r="K53" s="212">
        <f>F53*G53</f>
        <v>10824.84</v>
      </c>
    </row>
    <row r="54" spans="1:11" ht="19.5" customHeight="1" x14ac:dyDescent="0.25">
      <c r="A54" s="337">
        <v>7</v>
      </c>
      <c r="B54" s="19" t="s">
        <v>136</v>
      </c>
      <c r="C54" s="41" t="s">
        <v>256</v>
      </c>
      <c r="D54" s="598"/>
      <c r="E54" s="598"/>
      <c r="F54" s="84" t="s">
        <v>8</v>
      </c>
      <c r="G54" s="180"/>
      <c r="H54" s="188"/>
      <c r="I54" s="124"/>
      <c r="J54" s="125"/>
      <c r="K54" s="126">
        <f>ROUND(SUM(K55:K63),0)</f>
        <v>37295</v>
      </c>
    </row>
    <row r="55" spans="1:11" ht="19.5" customHeight="1" x14ac:dyDescent="0.25">
      <c r="A55" s="68" t="s">
        <v>8</v>
      </c>
      <c r="B55" s="170" t="s">
        <v>517</v>
      </c>
      <c r="C55" s="67" t="s">
        <v>252</v>
      </c>
      <c r="D55" s="68" t="s">
        <v>10</v>
      </c>
      <c r="E55" s="216">
        <v>0.1</v>
      </c>
      <c r="F55" s="68">
        <v>0.2</v>
      </c>
      <c r="G55" s="217">
        <f>VLOOKUP($B55,'[2]Thiet bi'!$B$3:$F$156,4,0)</f>
        <v>198000000</v>
      </c>
      <c r="H55" s="213">
        <f>VLOOKUP(B55,'[1]Thiet bi'!$B$3:$F$154,5,0)</f>
        <v>8</v>
      </c>
      <c r="I55" s="172">
        <v>500</v>
      </c>
      <c r="J55" s="174">
        <f t="shared" si="0"/>
        <v>49500</v>
      </c>
      <c r="K55" s="172">
        <f t="shared" si="1"/>
        <v>9900</v>
      </c>
    </row>
    <row r="56" spans="1:11" ht="19.5" customHeight="1" x14ac:dyDescent="0.25">
      <c r="A56" s="347" t="s">
        <v>8</v>
      </c>
      <c r="B56" s="159" t="s">
        <v>509</v>
      </c>
      <c r="C56" s="50" t="s">
        <v>244</v>
      </c>
      <c r="D56" s="59" t="s">
        <v>10</v>
      </c>
      <c r="E56" s="108">
        <v>0.3</v>
      </c>
      <c r="F56" s="59">
        <v>0.02</v>
      </c>
      <c r="G56" s="194">
        <f>VLOOKUP($B56,'[2]Thiet bi'!$B$3:$F$156,4,0)</f>
        <v>31040000</v>
      </c>
      <c r="H56" s="195">
        <f>VLOOKUP(B56,'[1]Thiet bi'!$B$3:$F$154,5,0)</f>
        <v>10</v>
      </c>
      <c r="I56" s="160">
        <v>500</v>
      </c>
      <c r="J56" s="162">
        <f t="shared" si="0"/>
        <v>6208</v>
      </c>
      <c r="K56" s="160">
        <f t="shared" si="1"/>
        <v>124.16</v>
      </c>
    </row>
    <row r="57" spans="1:11" ht="19.5" customHeight="1" x14ac:dyDescent="0.25">
      <c r="A57" s="347" t="s">
        <v>8</v>
      </c>
      <c r="B57" s="159" t="s">
        <v>510</v>
      </c>
      <c r="C57" s="50" t="s">
        <v>245</v>
      </c>
      <c r="D57" s="59" t="s">
        <v>10</v>
      </c>
      <c r="E57" s="108">
        <v>0.16</v>
      </c>
      <c r="F57" s="59">
        <v>0.04</v>
      </c>
      <c r="G57" s="194">
        <f>VLOOKUP($B57,'[2]Thiet bi'!$B$3:$F$156,4,0)</f>
        <v>34700000</v>
      </c>
      <c r="H57" s="195">
        <f>VLOOKUP(B57,'[1]Thiet bi'!$B$3:$F$154,5,0)</f>
        <v>10</v>
      </c>
      <c r="I57" s="160">
        <v>500</v>
      </c>
      <c r="J57" s="162">
        <f t="shared" si="0"/>
        <v>6940</v>
      </c>
      <c r="K57" s="160">
        <f t="shared" si="1"/>
        <v>277.60000000000002</v>
      </c>
    </row>
    <row r="58" spans="1:11" ht="19.5" customHeight="1" x14ac:dyDescent="0.25">
      <c r="A58" s="347" t="s">
        <v>8</v>
      </c>
      <c r="B58" s="159" t="s">
        <v>511</v>
      </c>
      <c r="C58" s="50" t="s">
        <v>246</v>
      </c>
      <c r="D58" s="59" t="s">
        <v>10</v>
      </c>
      <c r="E58" s="108">
        <v>0.16</v>
      </c>
      <c r="F58" s="59">
        <v>0.04</v>
      </c>
      <c r="G58" s="194">
        <f>VLOOKUP($B58,'[2]Thiet bi'!$B$3:$F$156,4,0)</f>
        <v>69500000</v>
      </c>
      <c r="H58" s="195">
        <f>VLOOKUP(B58,'[1]Thiet bi'!$B$3:$F$154,5,0)</f>
        <v>8</v>
      </c>
      <c r="I58" s="160">
        <v>500</v>
      </c>
      <c r="J58" s="162">
        <f t="shared" si="0"/>
        <v>17375</v>
      </c>
      <c r="K58" s="160">
        <f t="shared" si="1"/>
        <v>695</v>
      </c>
    </row>
    <row r="59" spans="1:11" ht="19.5" customHeight="1" x14ac:dyDescent="0.25">
      <c r="A59" s="347" t="s">
        <v>8</v>
      </c>
      <c r="B59" s="159" t="s">
        <v>513</v>
      </c>
      <c r="C59" s="50" t="s">
        <v>248</v>
      </c>
      <c r="D59" s="59" t="s">
        <v>10</v>
      </c>
      <c r="E59" s="108">
        <v>0.06</v>
      </c>
      <c r="F59" s="59">
        <v>0.2</v>
      </c>
      <c r="G59" s="194">
        <f>VLOOKUP($B59,'[2]Thiet bi'!$B$3:$F$156,4,0)</f>
        <v>30000000</v>
      </c>
      <c r="H59" s="195">
        <f>VLOOKUP(B59,'[1]Thiet bi'!$B$3:$F$154,5,0)</f>
        <v>8</v>
      </c>
      <c r="I59" s="160">
        <v>500</v>
      </c>
      <c r="J59" s="162">
        <f t="shared" si="0"/>
        <v>7500</v>
      </c>
      <c r="K59" s="160">
        <f t="shared" si="1"/>
        <v>1500</v>
      </c>
    </row>
    <row r="60" spans="1:11" ht="19.5" customHeight="1" x14ac:dyDescent="0.25">
      <c r="A60" s="347" t="s">
        <v>8</v>
      </c>
      <c r="B60" s="35" t="s">
        <v>520</v>
      </c>
      <c r="C60" s="50" t="s">
        <v>255</v>
      </c>
      <c r="D60" s="59" t="s">
        <v>31</v>
      </c>
      <c r="E60" s="108">
        <v>0.55000000000000004</v>
      </c>
      <c r="F60" s="59">
        <v>0.02</v>
      </c>
      <c r="G60" s="194">
        <f>VLOOKUP($B60,'[2]Thiet bi'!$B$3:$F$156,4,0)</f>
        <v>590000000</v>
      </c>
      <c r="H60" s="195">
        <f>VLOOKUP(B60,'[1]Thiet bi'!$B$3:$F$154,5,0)</f>
        <v>10</v>
      </c>
      <c r="I60" s="160">
        <v>500</v>
      </c>
      <c r="J60" s="162">
        <f t="shared" si="0"/>
        <v>118000</v>
      </c>
      <c r="K60" s="160">
        <f t="shared" si="1"/>
        <v>2360</v>
      </c>
    </row>
    <row r="61" spans="1:11" ht="19.5" customHeight="1" x14ac:dyDescent="0.25">
      <c r="A61" s="347" t="s">
        <v>8</v>
      </c>
      <c r="B61" s="159" t="s">
        <v>516</v>
      </c>
      <c r="C61" s="50" t="s">
        <v>251</v>
      </c>
      <c r="D61" s="59" t="s">
        <v>31</v>
      </c>
      <c r="E61" s="108">
        <v>0.18</v>
      </c>
      <c r="F61" s="59">
        <v>0.32</v>
      </c>
      <c r="G61" s="194">
        <f>VLOOKUP($B61,'[2]Thiet bi'!$B$3:$F$156,4,0)</f>
        <v>50909000</v>
      </c>
      <c r="H61" s="196">
        <f>VLOOKUP(B61,'[1]Thiet bi'!$B$3:$F$154,5,0)</f>
        <v>8</v>
      </c>
      <c r="I61" s="160">
        <v>500</v>
      </c>
      <c r="J61" s="162">
        <f t="shared" si="0"/>
        <v>12727.25</v>
      </c>
      <c r="K61" s="160">
        <f t="shared" si="1"/>
        <v>4072.7200000000003</v>
      </c>
    </row>
    <row r="62" spans="1:11" ht="19.5" customHeight="1" x14ac:dyDescent="0.25">
      <c r="A62" s="347" t="s">
        <v>8</v>
      </c>
      <c r="B62" s="159" t="s">
        <v>514</v>
      </c>
      <c r="C62" s="50" t="s">
        <v>249</v>
      </c>
      <c r="D62" s="59" t="s">
        <v>10</v>
      </c>
      <c r="E62" s="108">
        <v>2.2000000000000002</v>
      </c>
      <c r="F62" s="59">
        <v>0.107</v>
      </c>
      <c r="G62" s="194">
        <f>VLOOKUP($B62,'[2]Thiet bi'!$B$3:$F$156,4,0)</f>
        <v>9500000</v>
      </c>
      <c r="H62" s="195">
        <f>VLOOKUP(B62,'[1]Thiet bi'!$B$3:$F$154,5,0)</f>
        <v>8</v>
      </c>
      <c r="I62" s="160">
        <v>500</v>
      </c>
      <c r="J62" s="162">
        <f t="shared" si="0"/>
        <v>2375</v>
      </c>
      <c r="K62" s="160">
        <f t="shared" si="1"/>
        <v>254.125</v>
      </c>
    </row>
    <row r="63" spans="1:11" ht="19.5" customHeight="1" x14ac:dyDescent="0.25">
      <c r="A63" s="63" t="s">
        <v>8</v>
      </c>
      <c r="B63" s="206" t="s">
        <v>712</v>
      </c>
      <c r="C63" s="207" t="s">
        <v>97</v>
      </c>
      <c r="D63" s="63" t="s">
        <v>98</v>
      </c>
      <c r="E63" s="208"/>
      <c r="F63" s="63">
        <v>10.32</v>
      </c>
      <c r="G63" s="209">
        <f>VLOOKUP($B63,'[2]Thiet bi'!$B$3:$F$156,4,0)</f>
        <v>1755</v>
      </c>
      <c r="H63" s="210"/>
      <c r="I63" s="211"/>
      <c r="J63" s="212"/>
      <c r="K63" s="212">
        <f>F63*G63</f>
        <v>18111.600000000002</v>
      </c>
    </row>
    <row r="64" spans="1:11" ht="19.5" customHeight="1" x14ac:dyDescent="0.25">
      <c r="A64" s="337">
        <v>8</v>
      </c>
      <c r="B64" s="19" t="s">
        <v>142</v>
      </c>
      <c r="C64" s="41" t="s">
        <v>257</v>
      </c>
      <c r="D64" s="598"/>
      <c r="E64" s="598"/>
      <c r="F64" s="84" t="s">
        <v>8</v>
      </c>
      <c r="G64" s="180"/>
      <c r="H64" s="188"/>
      <c r="I64" s="124"/>
      <c r="J64" s="125"/>
      <c r="K64" s="126">
        <f>ROUND(SUM(K65:K73),0)</f>
        <v>39738</v>
      </c>
    </row>
    <row r="65" spans="1:11" ht="19.5" customHeight="1" x14ac:dyDescent="0.25">
      <c r="A65" s="68" t="s">
        <v>8</v>
      </c>
      <c r="B65" s="170" t="s">
        <v>517</v>
      </c>
      <c r="C65" s="67" t="s">
        <v>252</v>
      </c>
      <c r="D65" s="68" t="s">
        <v>10</v>
      </c>
      <c r="E65" s="216">
        <v>0.1</v>
      </c>
      <c r="F65" s="68">
        <v>0.2</v>
      </c>
      <c r="G65" s="217">
        <f>VLOOKUP($B65,'[2]Thiet bi'!$B$3:$F$156,4,0)</f>
        <v>198000000</v>
      </c>
      <c r="H65" s="213">
        <f>VLOOKUP(B65,'[1]Thiet bi'!$B$3:$F$154,5,0)</f>
        <v>8</v>
      </c>
      <c r="I65" s="172">
        <v>500</v>
      </c>
      <c r="J65" s="174">
        <f t="shared" si="0"/>
        <v>49500</v>
      </c>
      <c r="K65" s="172">
        <f t="shared" si="1"/>
        <v>9900</v>
      </c>
    </row>
    <row r="66" spans="1:11" ht="19.5" customHeight="1" x14ac:dyDescent="0.25">
      <c r="A66" s="347" t="s">
        <v>8</v>
      </c>
      <c r="B66" s="159" t="s">
        <v>509</v>
      </c>
      <c r="C66" s="50" t="s">
        <v>244</v>
      </c>
      <c r="D66" s="59" t="s">
        <v>10</v>
      </c>
      <c r="E66" s="108">
        <v>0.3</v>
      </c>
      <c r="F66" s="59">
        <v>0.02</v>
      </c>
      <c r="G66" s="194">
        <f>VLOOKUP($B66,'[2]Thiet bi'!$B$3:$F$156,4,0)</f>
        <v>31040000</v>
      </c>
      <c r="H66" s="195">
        <f>VLOOKUP(B66,'[1]Thiet bi'!$B$3:$F$154,5,0)</f>
        <v>10</v>
      </c>
      <c r="I66" s="160">
        <v>500</v>
      </c>
      <c r="J66" s="162">
        <f t="shared" si="0"/>
        <v>6208</v>
      </c>
      <c r="K66" s="160">
        <f t="shared" si="1"/>
        <v>124.16</v>
      </c>
    </row>
    <row r="67" spans="1:11" ht="19.5" customHeight="1" x14ac:dyDescent="0.25">
      <c r="A67" s="347" t="s">
        <v>8</v>
      </c>
      <c r="B67" s="159" t="s">
        <v>510</v>
      </c>
      <c r="C67" s="50" t="s">
        <v>245</v>
      </c>
      <c r="D67" s="59" t="s">
        <v>10</v>
      </c>
      <c r="E67" s="108">
        <v>0.16</v>
      </c>
      <c r="F67" s="59">
        <v>0.04</v>
      </c>
      <c r="G67" s="194">
        <f>VLOOKUP($B67,'[2]Thiet bi'!$B$3:$F$156,4,0)</f>
        <v>34700000</v>
      </c>
      <c r="H67" s="195">
        <f>VLOOKUP(B67,'[1]Thiet bi'!$B$3:$F$154,5,0)</f>
        <v>10</v>
      </c>
      <c r="I67" s="160">
        <v>500</v>
      </c>
      <c r="J67" s="162">
        <f t="shared" si="0"/>
        <v>6940</v>
      </c>
      <c r="K67" s="160">
        <f t="shared" si="1"/>
        <v>277.60000000000002</v>
      </c>
    </row>
    <row r="68" spans="1:11" ht="19.5" customHeight="1" x14ac:dyDescent="0.25">
      <c r="A68" s="347" t="s">
        <v>8</v>
      </c>
      <c r="B68" s="159" t="s">
        <v>511</v>
      </c>
      <c r="C68" s="50" t="s">
        <v>246</v>
      </c>
      <c r="D68" s="59" t="s">
        <v>10</v>
      </c>
      <c r="E68" s="108">
        <v>0.16</v>
      </c>
      <c r="F68" s="59">
        <v>0.04</v>
      </c>
      <c r="G68" s="194">
        <f>VLOOKUP($B68,'[2]Thiet bi'!$B$3:$F$156,4,0)</f>
        <v>69500000</v>
      </c>
      <c r="H68" s="195">
        <f>VLOOKUP(B68,'[1]Thiet bi'!$B$3:$F$154,5,0)</f>
        <v>8</v>
      </c>
      <c r="I68" s="160">
        <v>500</v>
      </c>
      <c r="J68" s="162">
        <f t="shared" si="0"/>
        <v>17375</v>
      </c>
      <c r="K68" s="160">
        <f t="shared" si="1"/>
        <v>695</v>
      </c>
    </row>
    <row r="69" spans="1:11" ht="19.5" customHeight="1" x14ac:dyDescent="0.25">
      <c r="A69" s="347" t="s">
        <v>8</v>
      </c>
      <c r="B69" s="159" t="s">
        <v>513</v>
      </c>
      <c r="C69" s="50" t="s">
        <v>248</v>
      </c>
      <c r="D69" s="59" t="s">
        <v>10</v>
      </c>
      <c r="E69" s="108">
        <v>0.06</v>
      </c>
      <c r="F69" s="59">
        <v>0.2</v>
      </c>
      <c r="G69" s="194">
        <f>VLOOKUP($B69,'[2]Thiet bi'!$B$3:$F$156,4,0)</f>
        <v>30000000</v>
      </c>
      <c r="H69" s="195">
        <f>VLOOKUP(B69,'[1]Thiet bi'!$B$3:$F$154,5,0)</f>
        <v>8</v>
      </c>
      <c r="I69" s="160">
        <v>500</v>
      </c>
      <c r="J69" s="162">
        <f t="shared" si="0"/>
        <v>7500</v>
      </c>
      <c r="K69" s="160">
        <f t="shared" si="1"/>
        <v>1500</v>
      </c>
    </row>
    <row r="70" spans="1:11" ht="19.5" customHeight="1" x14ac:dyDescent="0.25">
      <c r="A70" s="347" t="s">
        <v>8</v>
      </c>
      <c r="B70" s="159" t="s">
        <v>521</v>
      </c>
      <c r="C70" s="50" t="s">
        <v>258</v>
      </c>
      <c r="D70" s="59" t="s">
        <v>31</v>
      </c>
      <c r="E70" s="108">
        <v>0.55000000000000004</v>
      </c>
      <c r="F70" s="59">
        <v>0.02</v>
      </c>
      <c r="G70" s="194">
        <f>VLOOKUP($B70,'[2]Thiet bi'!$B$3:$F$156,4,0)</f>
        <v>97230000</v>
      </c>
      <c r="H70" s="195">
        <f>VLOOKUP(B70,'[1]Thiet bi'!$B$3:$F$154,5,0)</f>
        <v>10</v>
      </c>
      <c r="I70" s="160">
        <v>500</v>
      </c>
      <c r="J70" s="162">
        <f t="shared" ref="J70:J131" si="2">G70/(H70*I70)</f>
        <v>19446</v>
      </c>
      <c r="K70" s="160">
        <f t="shared" ref="K70:K131" si="3">J70*F70</f>
        <v>388.92</v>
      </c>
    </row>
    <row r="71" spans="1:11" ht="19.5" customHeight="1" x14ac:dyDescent="0.25">
      <c r="A71" s="347" t="s">
        <v>8</v>
      </c>
      <c r="B71" s="159" t="s">
        <v>516</v>
      </c>
      <c r="C71" s="50" t="s">
        <v>251</v>
      </c>
      <c r="D71" s="59" t="s">
        <v>31</v>
      </c>
      <c r="E71" s="108">
        <v>0.18</v>
      </c>
      <c r="F71" s="59">
        <v>0.32</v>
      </c>
      <c r="G71" s="194">
        <f>VLOOKUP($B71,'[2]Thiet bi'!$B$3:$F$156,4,0)</f>
        <v>50909000</v>
      </c>
      <c r="H71" s="196">
        <f>VLOOKUP(B71,'[1]Thiet bi'!$B$3:$F$154,5,0)</f>
        <v>8</v>
      </c>
      <c r="I71" s="160">
        <v>500</v>
      </c>
      <c r="J71" s="162">
        <f t="shared" si="2"/>
        <v>12727.25</v>
      </c>
      <c r="K71" s="160">
        <f t="shared" si="3"/>
        <v>4072.7200000000003</v>
      </c>
    </row>
    <row r="72" spans="1:11" ht="19.5" customHeight="1" x14ac:dyDescent="0.25">
      <c r="A72" s="347" t="s">
        <v>8</v>
      </c>
      <c r="B72" s="159" t="s">
        <v>514</v>
      </c>
      <c r="C72" s="50" t="s">
        <v>249</v>
      </c>
      <c r="D72" s="59" t="s">
        <v>10</v>
      </c>
      <c r="E72" s="108">
        <v>2.2000000000000002</v>
      </c>
      <c r="F72" s="59">
        <v>0.13300000000000001</v>
      </c>
      <c r="G72" s="194">
        <f>VLOOKUP($B72,'[2]Thiet bi'!$B$3:$F$156,4,0)</f>
        <v>9500000</v>
      </c>
      <c r="H72" s="195">
        <f>VLOOKUP(B72,'[1]Thiet bi'!$B$3:$F$154,5,0)</f>
        <v>8</v>
      </c>
      <c r="I72" s="160">
        <v>500</v>
      </c>
      <c r="J72" s="162">
        <f t="shared" si="2"/>
        <v>2375</v>
      </c>
      <c r="K72" s="160">
        <f t="shared" si="3"/>
        <v>315.875</v>
      </c>
    </row>
    <row r="73" spans="1:11" ht="19.5" customHeight="1" x14ac:dyDescent="0.25">
      <c r="A73" s="113" t="s">
        <v>8</v>
      </c>
      <c r="B73" s="163" t="s">
        <v>712</v>
      </c>
      <c r="C73" s="110" t="s">
        <v>97</v>
      </c>
      <c r="D73" s="113" t="s">
        <v>98</v>
      </c>
      <c r="E73" s="202"/>
      <c r="F73" s="113">
        <v>12.8</v>
      </c>
      <c r="G73" s="203">
        <f>VLOOKUP($B73,'[2]Thiet bi'!$B$3:$F$156,4,0)</f>
        <v>1755</v>
      </c>
      <c r="H73" s="204"/>
      <c r="I73" s="164"/>
      <c r="J73" s="205"/>
      <c r="K73" s="205">
        <f>F73*G73</f>
        <v>22464</v>
      </c>
    </row>
    <row r="74" spans="1:11" ht="19.5" customHeight="1" x14ac:dyDescent="0.25">
      <c r="A74" s="337">
        <v>9</v>
      </c>
      <c r="B74" s="19" t="s">
        <v>143</v>
      </c>
      <c r="C74" s="41" t="s">
        <v>259</v>
      </c>
      <c r="D74" s="83"/>
      <c r="E74" s="177" t="s">
        <v>8</v>
      </c>
      <c r="F74" s="84" t="s">
        <v>8</v>
      </c>
      <c r="G74" s="180"/>
      <c r="H74" s="188"/>
      <c r="I74" s="124"/>
      <c r="J74" s="125"/>
      <c r="K74" s="126">
        <f>ROUND(SUM(K75:K84),0)</f>
        <v>80330</v>
      </c>
    </row>
    <row r="75" spans="1:11" ht="19.5" customHeight="1" x14ac:dyDescent="0.25">
      <c r="A75" s="68" t="s">
        <v>8</v>
      </c>
      <c r="B75" s="170" t="s">
        <v>517</v>
      </c>
      <c r="C75" s="67" t="s">
        <v>252</v>
      </c>
      <c r="D75" s="68" t="s">
        <v>10</v>
      </c>
      <c r="E75" s="216">
        <v>0.1</v>
      </c>
      <c r="F75" s="68">
        <v>0.2</v>
      </c>
      <c r="G75" s="217">
        <f>VLOOKUP($B75,'[2]Thiet bi'!$B$3:$F$156,4,0)</f>
        <v>198000000</v>
      </c>
      <c r="H75" s="213">
        <f>VLOOKUP(B75,'[1]Thiet bi'!$B$3:$F$154,5,0)</f>
        <v>8</v>
      </c>
      <c r="I75" s="172">
        <v>500</v>
      </c>
      <c r="J75" s="174">
        <f t="shared" si="2"/>
        <v>49500</v>
      </c>
      <c r="K75" s="172">
        <f t="shared" si="3"/>
        <v>9900</v>
      </c>
    </row>
    <row r="76" spans="1:11" ht="19.5" customHeight="1" x14ac:dyDescent="0.25">
      <c r="A76" s="347" t="s">
        <v>8</v>
      </c>
      <c r="B76" s="159" t="s">
        <v>509</v>
      </c>
      <c r="C76" s="50" t="s">
        <v>244</v>
      </c>
      <c r="D76" s="59" t="s">
        <v>10</v>
      </c>
      <c r="E76" s="108">
        <v>0.3</v>
      </c>
      <c r="F76" s="59">
        <v>0.02</v>
      </c>
      <c r="G76" s="194">
        <f>VLOOKUP($B76,'[2]Thiet bi'!$B$3:$F$156,4,0)</f>
        <v>31040000</v>
      </c>
      <c r="H76" s="195">
        <f>VLOOKUP(B76,'[1]Thiet bi'!$B$3:$F$154,5,0)</f>
        <v>10</v>
      </c>
      <c r="I76" s="160">
        <v>500</v>
      </c>
      <c r="J76" s="162">
        <f t="shared" si="2"/>
        <v>6208</v>
      </c>
      <c r="K76" s="160">
        <f t="shared" si="3"/>
        <v>124.16</v>
      </c>
    </row>
    <row r="77" spans="1:11" ht="19.5" customHeight="1" x14ac:dyDescent="0.25">
      <c r="A77" s="347" t="s">
        <v>8</v>
      </c>
      <c r="B77" s="159" t="s">
        <v>510</v>
      </c>
      <c r="C77" s="50" t="s">
        <v>245</v>
      </c>
      <c r="D77" s="59" t="s">
        <v>10</v>
      </c>
      <c r="E77" s="108">
        <v>0.16</v>
      </c>
      <c r="F77" s="59">
        <v>0.04</v>
      </c>
      <c r="G77" s="194">
        <f>VLOOKUP($B77,'[2]Thiet bi'!$B$3:$F$156,4,0)</f>
        <v>34700000</v>
      </c>
      <c r="H77" s="195">
        <f>VLOOKUP(B77,'[1]Thiet bi'!$B$3:$F$154,5,0)</f>
        <v>10</v>
      </c>
      <c r="I77" s="160">
        <v>500</v>
      </c>
      <c r="J77" s="162">
        <f t="shared" si="2"/>
        <v>6940</v>
      </c>
      <c r="K77" s="160">
        <f t="shared" si="3"/>
        <v>277.60000000000002</v>
      </c>
    </row>
    <row r="78" spans="1:11" ht="19.5" customHeight="1" x14ac:dyDescent="0.25">
      <c r="A78" s="347" t="s">
        <v>8</v>
      </c>
      <c r="B78" s="159" t="s">
        <v>511</v>
      </c>
      <c r="C78" s="50" t="s">
        <v>246</v>
      </c>
      <c r="D78" s="59" t="s">
        <v>10</v>
      </c>
      <c r="E78" s="108">
        <v>0.16</v>
      </c>
      <c r="F78" s="59">
        <v>0.04</v>
      </c>
      <c r="G78" s="194">
        <f>VLOOKUP($B78,'[2]Thiet bi'!$B$3:$F$156,4,0)</f>
        <v>69500000</v>
      </c>
      <c r="H78" s="195">
        <f>VLOOKUP(B78,'[1]Thiet bi'!$B$3:$F$154,5,0)</f>
        <v>8</v>
      </c>
      <c r="I78" s="160">
        <v>500</v>
      </c>
      <c r="J78" s="162">
        <f t="shared" si="2"/>
        <v>17375</v>
      </c>
      <c r="K78" s="160">
        <f t="shared" si="3"/>
        <v>695</v>
      </c>
    </row>
    <row r="79" spans="1:11" ht="19.5" customHeight="1" x14ac:dyDescent="0.25">
      <c r="A79" s="347" t="s">
        <v>8</v>
      </c>
      <c r="B79" s="159" t="s">
        <v>522</v>
      </c>
      <c r="C79" s="50" t="s">
        <v>260</v>
      </c>
      <c r="D79" s="59" t="s">
        <v>10</v>
      </c>
      <c r="E79" s="108">
        <v>0.1</v>
      </c>
      <c r="F79" s="59">
        <v>0.03</v>
      </c>
      <c r="G79" s="194">
        <f>VLOOKUP($B79,'[2]Thiet bi'!$B$3:$F$156,4,0)</f>
        <v>317240000</v>
      </c>
      <c r="H79" s="195">
        <f>VLOOKUP(B79,'[1]Thiet bi'!$B$3:$F$154,5,0)</f>
        <v>10</v>
      </c>
      <c r="I79" s="160">
        <v>500</v>
      </c>
      <c r="J79" s="162">
        <f t="shared" si="2"/>
        <v>63448</v>
      </c>
      <c r="K79" s="160">
        <f t="shared" si="3"/>
        <v>1903.4399999999998</v>
      </c>
    </row>
    <row r="80" spans="1:11" ht="19.5" customHeight="1" x14ac:dyDescent="0.25">
      <c r="A80" s="347" t="s">
        <v>8</v>
      </c>
      <c r="B80" s="159" t="s">
        <v>513</v>
      </c>
      <c r="C80" s="50" t="s">
        <v>248</v>
      </c>
      <c r="D80" s="59" t="s">
        <v>10</v>
      </c>
      <c r="E80" s="108">
        <v>0.06</v>
      </c>
      <c r="F80" s="59">
        <v>0.2</v>
      </c>
      <c r="G80" s="194">
        <f>VLOOKUP($B80,'[2]Thiet bi'!$B$3:$F$156,4,0)</f>
        <v>30000000</v>
      </c>
      <c r="H80" s="195">
        <f>VLOOKUP(B80,'[1]Thiet bi'!$B$3:$F$154,5,0)</f>
        <v>8</v>
      </c>
      <c r="I80" s="160">
        <v>500</v>
      </c>
      <c r="J80" s="162">
        <f t="shared" si="2"/>
        <v>7500</v>
      </c>
      <c r="K80" s="160">
        <f t="shared" si="3"/>
        <v>1500</v>
      </c>
    </row>
    <row r="81" spans="1:11" ht="19.5" customHeight="1" x14ac:dyDescent="0.25">
      <c r="A81" s="347" t="s">
        <v>8</v>
      </c>
      <c r="B81" s="35" t="s">
        <v>523</v>
      </c>
      <c r="C81" s="50" t="s">
        <v>261</v>
      </c>
      <c r="D81" s="59" t="s">
        <v>31</v>
      </c>
      <c r="E81" s="108">
        <v>3</v>
      </c>
      <c r="F81" s="59">
        <v>0.03</v>
      </c>
      <c r="G81" s="194">
        <f>VLOOKUP($B81,'[2]Thiet bi'!$B$3:$F$156,4,0)</f>
        <v>3250000000</v>
      </c>
      <c r="H81" s="195">
        <f>VLOOKUP(B81,'[1]Thiet bi'!$B$3:$F$154,5,0)</f>
        <v>10</v>
      </c>
      <c r="I81" s="160">
        <v>500</v>
      </c>
      <c r="J81" s="162">
        <f t="shared" si="2"/>
        <v>650000</v>
      </c>
      <c r="K81" s="160">
        <f t="shared" si="3"/>
        <v>19500</v>
      </c>
    </row>
    <row r="82" spans="1:11" ht="19.5" customHeight="1" x14ac:dyDescent="0.25">
      <c r="A82" s="347" t="s">
        <v>8</v>
      </c>
      <c r="B82" s="159" t="s">
        <v>516</v>
      </c>
      <c r="C82" s="50" t="s">
        <v>251</v>
      </c>
      <c r="D82" s="59" t="s">
        <v>31</v>
      </c>
      <c r="E82" s="108">
        <v>0.18</v>
      </c>
      <c r="F82" s="59">
        <v>0.3</v>
      </c>
      <c r="G82" s="194">
        <f>VLOOKUP($B82,'[2]Thiet bi'!$B$3:$F$156,4,0)</f>
        <v>50909000</v>
      </c>
      <c r="H82" s="196">
        <f>VLOOKUP(B82,'[1]Thiet bi'!$B$3:$F$154,5,0)</f>
        <v>8</v>
      </c>
      <c r="I82" s="160">
        <v>500</v>
      </c>
      <c r="J82" s="162">
        <f t="shared" si="2"/>
        <v>12727.25</v>
      </c>
      <c r="K82" s="160">
        <f t="shared" si="3"/>
        <v>3818.1749999999997</v>
      </c>
    </row>
    <row r="83" spans="1:11" ht="19.5" customHeight="1" x14ac:dyDescent="0.25">
      <c r="A83" s="347" t="s">
        <v>8</v>
      </c>
      <c r="B83" s="159" t="s">
        <v>514</v>
      </c>
      <c r="C83" s="50" t="s">
        <v>249</v>
      </c>
      <c r="D83" s="59" t="s">
        <v>10</v>
      </c>
      <c r="E83" s="108">
        <v>2.2000000000000002</v>
      </c>
      <c r="F83" s="59">
        <v>0.13300000000000001</v>
      </c>
      <c r="G83" s="194">
        <f>VLOOKUP($B83,'[2]Thiet bi'!$B$3:$F$156,4,0)</f>
        <v>9500000</v>
      </c>
      <c r="H83" s="195">
        <f>VLOOKUP(B83,'[1]Thiet bi'!$B$3:$F$154,5,0)</f>
        <v>8</v>
      </c>
      <c r="I83" s="160">
        <v>500</v>
      </c>
      <c r="J83" s="162">
        <f t="shared" si="2"/>
        <v>2375</v>
      </c>
      <c r="K83" s="160">
        <f t="shared" si="3"/>
        <v>315.875</v>
      </c>
    </row>
    <row r="84" spans="1:11" ht="19.5" customHeight="1" x14ac:dyDescent="0.25">
      <c r="A84" s="63" t="s">
        <v>8</v>
      </c>
      <c r="B84" s="206" t="s">
        <v>712</v>
      </c>
      <c r="C84" s="207" t="s">
        <v>97</v>
      </c>
      <c r="D84" s="63" t="s">
        <v>98</v>
      </c>
      <c r="E84" s="208"/>
      <c r="F84" s="63">
        <v>24.1</v>
      </c>
      <c r="G84" s="209">
        <f>VLOOKUP($B84,'[2]Thiet bi'!$B$3:$F$156,4,0)</f>
        <v>1755</v>
      </c>
      <c r="H84" s="210"/>
      <c r="I84" s="211"/>
      <c r="J84" s="212"/>
      <c r="K84" s="212">
        <f>F84*G84</f>
        <v>42295.5</v>
      </c>
    </row>
    <row r="85" spans="1:11" ht="26.25" customHeight="1" x14ac:dyDescent="0.25">
      <c r="A85" s="337">
        <v>10</v>
      </c>
      <c r="B85" s="19" t="s">
        <v>149</v>
      </c>
      <c r="C85" s="523" t="s">
        <v>262</v>
      </c>
      <c r="D85" s="560"/>
      <c r="E85" s="560"/>
      <c r="F85" s="560"/>
      <c r="G85" s="524"/>
      <c r="H85" s="544" t="s">
        <v>263</v>
      </c>
      <c r="I85" s="544"/>
      <c r="J85" s="544"/>
      <c r="K85" s="186">
        <f>K74</f>
        <v>80330</v>
      </c>
    </row>
    <row r="86" spans="1:11" ht="19.5" customHeight="1" x14ac:dyDescent="0.25">
      <c r="A86" s="337">
        <v>11</v>
      </c>
      <c r="B86" s="183" t="s">
        <v>264</v>
      </c>
      <c r="C86" s="96" t="s">
        <v>265</v>
      </c>
      <c r="D86" s="102"/>
      <c r="E86" s="184" t="s">
        <v>8</v>
      </c>
      <c r="F86" s="97" t="s">
        <v>8</v>
      </c>
      <c r="G86" s="185"/>
      <c r="H86" s="189"/>
      <c r="I86" s="124"/>
      <c r="J86" s="125"/>
      <c r="K86" s="126">
        <f>ROUND(SUM(K87:K97),0)</f>
        <v>82251</v>
      </c>
    </row>
    <row r="87" spans="1:11" ht="19.5" customHeight="1" x14ac:dyDescent="0.25">
      <c r="A87" s="68" t="s">
        <v>8</v>
      </c>
      <c r="B87" s="170" t="s">
        <v>517</v>
      </c>
      <c r="C87" s="67" t="s">
        <v>252</v>
      </c>
      <c r="D87" s="68" t="s">
        <v>10</v>
      </c>
      <c r="E87" s="216">
        <v>0.1</v>
      </c>
      <c r="F87" s="68">
        <v>0.2</v>
      </c>
      <c r="G87" s="217">
        <f>VLOOKUP($B87,'[2]Thiet bi'!$B$3:$F$156,4,0)</f>
        <v>198000000</v>
      </c>
      <c r="H87" s="213">
        <f>VLOOKUP(B87,'[1]Thiet bi'!$B$3:$F$154,5,0)</f>
        <v>8</v>
      </c>
      <c r="I87" s="172">
        <v>500</v>
      </c>
      <c r="J87" s="174">
        <f t="shared" si="2"/>
        <v>49500</v>
      </c>
      <c r="K87" s="172">
        <f t="shared" si="3"/>
        <v>9900</v>
      </c>
    </row>
    <row r="88" spans="1:11" ht="19.5" customHeight="1" x14ac:dyDescent="0.25">
      <c r="A88" s="347" t="s">
        <v>8</v>
      </c>
      <c r="B88" s="159" t="s">
        <v>509</v>
      </c>
      <c r="C88" s="50" t="s">
        <v>244</v>
      </c>
      <c r="D88" s="59" t="s">
        <v>10</v>
      </c>
      <c r="E88" s="108">
        <v>0.3</v>
      </c>
      <c r="F88" s="59">
        <v>0.02</v>
      </c>
      <c r="G88" s="194">
        <f>VLOOKUP($B88,'[2]Thiet bi'!$B$3:$F$156,4,0)</f>
        <v>31040000</v>
      </c>
      <c r="H88" s="195">
        <f>VLOOKUP(B88,'[1]Thiet bi'!$B$3:$F$154,5,0)</f>
        <v>10</v>
      </c>
      <c r="I88" s="160">
        <v>500</v>
      </c>
      <c r="J88" s="162">
        <f t="shared" si="2"/>
        <v>6208</v>
      </c>
      <c r="K88" s="160">
        <f t="shared" si="3"/>
        <v>124.16</v>
      </c>
    </row>
    <row r="89" spans="1:11" ht="19.5" customHeight="1" x14ac:dyDescent="0.25">
      <c r="A89" s="347" t="s">
        <v>8</v>
      </c>
      <c r="B89" s="159" t="s">
        <v>510</v>
      </c>
      <c r="C89" s="50" t="s">
        <v>245</v>
      </c>
      <c r="D89" s="59" t="s">
        <v>10</v>
      </c>
      <c r="E89" s="108">
        <v>0.16</v>
      </c>
      <c r="F89" s="59">
        <v>0.04</v>
      </c>
      <c r="G89" s="194">
        <f>VLOOKUP($B89,'[2]Thiet bi'!$B$3:$F$156,4,0)</f>
        <v>34700000</v>
      </c>
      <c r="H89" s="195">
        <f>VLOOKUP(B89,'[1]Thiet bi'!$B$3:$F$154,5,0)</f>
        <v>10</v>
      </c>
      <c r="I89" s="160">
        <v>500</v>
      </c>
      <c r="J89" s="162">
        <f t="shared" si="2"/>
        <v>6940</v>
      </c>
      <c r="K89" s="160">
        <f t="shared" si="3"/>
        <v>277.60000000000002</v>
      </c>
    </row>
    <row r="90" spans="1:11" ht="19.5" customHeight="1" x14ac:dyDescent="0.25">
      <c r="A90" s="347" t="s">
        <v>8</v>
      </c>
      <c r="B90" s="159" t="s">
        <v>511</v>
      </c>
      <c r="C90" s="50" t="s">
        <v>246</v>
      </c>
      <c r="D90" s="59" t="s">
        <v>10</v>
      </c>
      <c r="E90" s="108">
        <v>0.16</v>
      </c>
      <c r="F90" s="59">
        <v>0.04</v>
      </c>
      <c r="G90" s="194">
        <f>VLOOKUP($B90,'[2]Thiet bi'!$B$3:$F$156,4,0)</f>
        <v>69500000</v>
      </c>
      <c r="H90" s="195">
        <f>VLOOKUP(B90,'[1]Thiet bi'!$B$3:$F$154,5,0)</f>
        <v>8</v>
      </c>
      <c r="I90" s="160">
        <v>500</v>
      </c>
      <c r="J90" s="162">
        <f t="shared" si="2"/>
        <v>17375</v>
      </c>
      <c r="K90" s="160">
        <f t="shared" si="3"/>
        <v>695</v>
      </c>
    </row>
    <row r="91" spans="1:11" ht="19.5" customHeight="1" x14ac:dyDescent="0.25">
      <c r="A91" s="347" t="s">
        <v>8</v>
      </c>
      <c r="B91" s="159" t="s">
        <v>522</v>
      </c>
      <c r="C91" s="50" t="s">
        <v>260</v>
      </c>
      <c r="D91" s="59" t="s">
        <v>10</v>
      </c>
      <c r="E91" s="108">
        <v>0.1</v>
      </c>
      <c r="F91" s="59">
        <v>0.03</v>
      </c>
      <c r="G91" s="194">
        <f>VLOOKUP($B91,'[2]Thiet bi'!$B$3:$F$156,4,0)</f>
        <v>317240000</v>
      </c>
      <c r="H91" s="195">
        <f>VLOOKUP(B91,'[1]Thiet bi'!$B$3:$F$154,5,0)</f>
        <v>10</v>
      </c>
      <c r="I91" s="160">
        <v>500</v>
      </c>
      <c r="J91" s="162">
        <f t="shared" si="2"/>
        <v>63448</v>
      </c>
      <c r="K91" s="160">
        <f t="shared" si="3"/>
        <v>1903.4399999999998</v>
      </c>
    </row>
    <row r="92" spans="1:11" ht="19.5" customHeight="1" x14ac:dyDescent="0.25">
      <c r="A92" s="347" t="s">
        <v>8</v>
      </c>
      <c r="B92" s="159" t="s">
        <v>513</v>
      </c>
      <c r="C92" s="50" t="s">
        <v>248</v>
      </c>
      <c r="D92" s="59" t="s">
        <v>10</v>
      </c>
      <c r="E92" s="108">
        <v>0.06</v>
      </c>
      <c r="F92" s="59">
        <v>0.2</v>
      </c>
      <c r="G92" s="194">
        <f>VLOOKUP($B92,'[2]Thiet bi'!$B$3:$F$156,4,0)</f>
        <v>30000000</v>
      </c>
      <c r="H92" s="195">
        <f>VLOOKUP(B92,'[1]Thiet bi'!$B$3:$F$154,5,0)</f>
        <v>8</v>
      </c>
      <c r="I92" s="160">
        <v>500</v>
      </c>
      <c r="J92" s="162">
        <f t="shared" si="2"/>
        <v>7500</v>
      </c>
      <c r="K92" s="160">
        <f t="shared" si="3"/>
        <v>1500</v>
      </c>
    </row>
    <row r="93" spans="1:11" ht="19.5" customHeight="1" x14ac:dyDescent="0.25">
      <c r="A93" s="347" t="s">
        <v>8</v>
      </c>
      <c r="B93" s="35" t="s">
        <v>523</v>
      </c>
      <c r="C93" s="50" t="s">
        <v>261</v>
      </c>
      <c r="D93" s="59" t="s">
        <v>31</v>
      </c>
      <c r="E93" s="108">
        <v>3</v>
      </c>
      <c r="F93" s="59">
        <v>0.03</v>
      </c>
      <c r="G93" s="194">
        <f>VLOOKUP($B93,'[2]Thiet bi'!$B$3:$F$156,4,0)</f>
        <v>3250000000</v>
      </c>
      <c r="H93" s="195">
        <f>VLOOKUP(B93,'[1]Thiet bi'!$B$3:$F$154,5,0)</f>
        <v>10</v>
      </c>
      <c r="I93" s="160">
        <v>500</v>
      </c>
      <c r="J93" s="162">
        <f t="shared" si="2"/>
        <v>650000</v>
      </c>
      <c r="K93" s="160">
        <f t="shared" si="3"/>
        <v>19500</v>
      </c>
    </row>
    <row r="94" spans="1:11" ht="30" customHeight="1" x14ac:dyDescent="0.25">
      <c r="A94" s="347" t="s">
        <v>8</v>
      </c>
      <c r="B94" s="35" t="s">
        <v>525</v>
      </c>
      <c r="C94" s="50" t="s">
        <v>524</v>
      </c>
      <c r="D94" s="59" t="s">
        <v>31</v>
      </c>
      <c r="E94" s="108">
        <v>0.6</v>
      </c>
      <c r="F94" s="59">
        <v>3.5000000000000003E-2</v>
      </c>
      <c r="G94" s="194">
        <f>VLOOKUP($B94,'[2]Thiet bi'!$B$3:$F$156,4,0)</f>
        <v>229000000</v>
      </c>
      <c r="H94" s="195">
        <f>VLOOKUP(B94,'[1]Thiet bi'!$B$3:$F$154,5,0)</f>
        <v>10</v>
      </c>
      <c r="I94" s="160">
        <v>500</v>
      </c>
      <c r="J94" s="162">
        <f t="shared" si="2"/>
        <v>45800</v>
      </c>
      <c r="K94" s="160">
        <f t="shared" si="3"/>
        <v>1603.0000000000002</v>
      </c>
    </row>
    <row r="95" spans="1:11" ht="19.5" customHeight="1" x14ac:dyDescent="0.25">
      <c r="A95" s="347" t="s">
        <v>8</v>
      </c>
      <c r="B95" s="159" t="s">
        <v>516</v>
      </c>
      <c r="C95" s="50" t="s">
        <v>251</v>
      </c>
      <c r="D95" s="59" t="s">
        <v>31</v>
      </c>
      <c r="E95" s="108">
        <v>0.18</v>
      </c>
      <c r="F95" s="59">
        <v>0.32</v>
      </c>
      <c r="G95" s="194">
        <f>VLOOKUP($B95,'[2]Thiet bi'!$B$3:$F$156,4,0)</f>
        <v>50909000</v>
      </c>
      <c r="H95" s="196">
        <f>VLOOKUP(B95,'[1]Thiet bi'!$B$3:$F$154,5,0)</f>
        <v>8</v>
      </c>
      <c r="I95" s="160">
        <v>500</v>
      </c>
      <c r="J95" s="162">
        <f t="shared" si="2"/>
        <v>12727.25</v>
      </c>
      <c r="K95" s="160">
        <f t="shared" si="3"/>
        <v>4072.7200000000003</v>
      </c>
    </row>
    <row r="96" spans="1:11" ht="19.5" customHeight="1" x14ac:dyDescent="0.25">
      <c r="A96" s="113" t="s">
        <v>8</v>
      </c>
      <c r="B96" s="163" t="s">
        <v>514</v>
      </c>
      <c r="C96" s="110" t="s">
        <v>249</v>
      </c>
      <c r="D96" s="113" t="s">
        <v>10</v>
      </c>
      <c r="E96" s="224">
        <v>2.2000000000000002</v>
      </c>
      <c r="F96" s="113">
        <v>0.16</v>
      </c>
      <c r="G96" s="203">
        <f>VLOOKUP($B96,'[2]Thiet bi'!$B$3:$F$156,4,0)</f>
        <v>9500000</v>
      </c>
      <c r="H96" s="204">
        <f>VLOOKUP(B96,'[1]Thiet bi'!$B$3:$F$154,5,0)</f>
        <v>8</v>
      </c>
      <c r="I96" s="164">
        <v>500</v>
      </c>
      <c r="J96" s="205">
        <f t="shared" si="2"/>
        <v>2375</v>
      </c>
      <c r="K96" s="164">
        <f t="shared" si="3"/>
        <v>380</v>
      </c>
    </row>
    <row r="97" spans="1:11" ht="19.5" customHeight="1" x14ac:dyDescent="0.25">
      <c r="A97" s="305" t="s">
        <v>8</v>
      </c>
      <c r="B97" s="306" t="s">
        <v>712</v>
      </c>
      <c r="C97" s="307" t="s">
        <v>97</v>
      </c>
      <c r="D97" s="305" t="s">
        <v>98</v>
      </c>
      <c r="E97" s="308"/>
      <c r="F97" s="305">
        <v>24.1</v>
      </c>
      <c r="G97" s="309">
        <f>VLOOKUP($B97,'[2]Thiet bi'!$B$3:$F$156,4,0)</f>
        <v>1755</v>
      </c>
      <c r="H97" s="140"/>
      <c r="I97" s="310"/>
      <c r="J97" s="311"/>
      <c r="K97" s="311">
        <f>F97*G97</f>
        <v>42295.5</v>
      </c>
    </row>
    <row r="98" spans="1:11" ht="19.5" customHeight="1" x14ac:dyDescent="0.25">
      <c r="A98" s="337">
        <v>12</v>
      </c>
      <c r="B98" s="182" t="s">
        <v>266</v>
      </c>
      <c r="C98" s="523" t="s">
        <v>267</v>
      </c>
      <c r="D98" s="560"/>
      <c r="E98" s="560"/>
      <c r="F98" s="560"/>
      <c r="G98" s="524"/>
      <c r="H98" s="544" t="s">
        <v>268</v>
      </c>
      <c r="I98" s="544"/>
      <c r="J98" s="544"/>
      <c r="K98" s="126">
        <f>K86</f>
        <v>82251</v>
      </c>
    </row>
    <row r="99" spans="1:11" ht="19.5" customHeight="1" x14ac:dyDescent="0.25">
      <c r="A99" s="348">
        <v>13</v>
      </c>
      <c r="B99" s="221" t="s">
        <v>155</v>
      </c>
      <c r="C99" s="595" t="s">
        <v>269</v>
      </c>
      <c r="D99" s="596"/>
      <c r="E99" s="596"/>
      <c r="F99" s="596"/>
      <c r="G99" s="507"/>
      <c r="H99" s="141"/>
      <c r="I99" s="142"/>
      <c r="J99" s="222"/>
      <c r="K99" s="223">
        <f>ROUND(SUM(K100:K109),0)</f>
        <v>71326</v>
      </c>
    </row>
    <row r="100" spans="1:11" ht="19.5" customHeight="1" x14ac:dyDescent="0.25">
      <c r="A100" s="68" t="s">
        <v>8</v>
      </c>
      <c r="B100" s="170" t="s">
        <v>517</v>
      </c>
      <c r="C100" s="67" t="s">
        <v>252</v>
      </c>
      <c r="D100" s="68" t="s">
        <v>10</v>
      </c>
      <c r="E100" s="216">
        <v>0.1</v>
      </c>
      <c r="F100" s="68">
        <v>0.2</v>
      </c>
      <c r="G100" s="217">
        <f>VLOOKUP($B100,'[2]Thiet bi'!$B$3:$F$156,4,0)</f>
        <v>198000000</v>
      </c>
      <c r="H100" s="213">
        <f>VLOOKUP(B100,'[1]Thiet bi'!$B$3:$F$154,5,0)</f>
        <v>8</v>
      </c>
      <c r="I100" s="172">
        <v>500</v>
      </c>
      <c r="J100" s="174">
        <f t="shared" si="2"/>
        <v>49500</v>
      </c>
      <c r="K100" s="172">
        <f t="shared" si="3"/>
        <v>9900</v>
      </c>
    </row>
    <row r="101" spans="1:11" ht="19.5" customHeight="1" x14ac:dyDescent="0.25">
      <c r="A101" s="347" t="s">
        <v>8</v>
      </c>
      <c r="B101" s="159" t="s">
        <v>509</v>
      </c>
      <c r="C101" s="50" t="s">
        <v>244</v>
      </c>
      <c r="D101" s="59" t="s">
        <v>10</v>
      </c>
      <c r="E101" s="108">
        <v>0.3</v>
      </c>
      <c r="F101" s="59">
        <v>0.02</v>
      </c>
      <c r="G101" s="194">
        <f>VLOOKUP($B101,'[2]Thiet bi'!$B$3:$F$156,4,0)</f>
        <v>31040000</v>
      </c>
      <c r="H101" s="195">
        <f>VLOOKUP(B101,'[1]Thiet bi'!$B$3:$F$154,5,0)</f>
        <v>10</v>
      </c>
      <c r="I101" s="160">
        <v>500</v>
      </c>
      <c r="J101" s="162">
        <f t="shared" si="2"/>
        <v>6208</v>
      </c>
      <c r="K101" s="160">
        <f t="shared" si="3"/>
        <v>124.16</v>
      </c>
    </row>
    <row r="102" spans="1:11" ht="19.5" customHeight="1" x14ac:dyDescent="0.25">
      <c r="A102" s="347" t="s">
        <v>8</v>
      </c>
      <c r="B102" s="159" t="s">
        <v>510</v>
      </c>
      <c r="C102" s="50" t="s">
        <v>245</v>
      </c>
      <c r="D102" s="59" t="s">
        <v>10</v>
      </c>
      <c r="E102" s="108">
        <v>0.16</v>
      </c>
      <c r="F102" s="59">
        <v>0.04</v>
      </c>
      <c r="G102" s="194">
        <f>VLOOKUP($B102,'[2]Thiet bi'!$B$3:$F$156,4,0)</f>
        <v>34700000</v>
      </c>
      <c r="H102" s="195">
        <f>VLOOKUP(B102,'[1]Thiet bi'!$B$3:$F$154,5,0)</f>
        <v>10</v>
      </c>
      <c r="I102" s="160">
        <v>500</v>
      </c>
      <c r="J102" s="162">
        <f t="shared" si="2"/>
        <v>6940</v>
      </c>
      <c r="K102" s="160">
        <f t="shared" si="3"/>
        <v>277.60000000000002</v>
      </c>
    </row>
    <row r="103" spans="1:11" ht="19.5" customHeight="1" x14ac:dyDescent="0.25">
      <c r="A103" s="347" t="s">
        <v>8</v>
      </c>
      <c r="B103" s="159" t="s">
        <v>511</v>
      </c>
      <c r="C103" s="50" t="s">
        <v>246</v>
      </c>
      <c r="D103" s="59" t="s">
        <v>10</v>
      </c>
      <c r="E103" s="108">
        <v>0.16</v>
      </c>
      <c r="F103" s="59">
        <v>0.04</v>
      </c>
      <c r="G103" s="194">
        <f>VLOOKUP($B103,'[2]Thiet bi'!$B$3:$F$156,4,0)</f>
        <v>69500000</v>
      </c>
      <c r="H103" s="195">
        <f>VLOOKUP(B103,'[1]Thiet bi'!$B$3:$F$154,5,0)</f>
        <v>8</v>
      </c>
      <c r="I103" s="160">
        <v>500</v>
      </c>
      <c r="J103" s="162">
        <f t="shared" si="2"/>
        <v>17375</v>
      </c>
      <c r="K103" s="160">
        <f t="shared" si="3"/>
        <v>695</v>
      </c>
    </row>
    <row r="104" spans="1:11" ht="19.5" customHeight="1" x14ac:dyDescent="0.25">
      <c r="A104" s="347" t="s">
        <v>8</v>
      </c>
      <c r="B104" s="159" t="s">
        <v>522</v>
      </c>
      <c r="C104" s="50" t="s">
        <v>260</v>
      </c>
      <c r="D104" s="59" t="s">
        <v>10</v>
      </c>
      <c r="E104" s="108">
        <v>0.1</v>
      </c>
      <c r="F104" s="59">
        <v>0.03</v>
      </c>
      <c r="G104" s="194">
        <f>VLOOKUP($B104,'[2]Thiet bi'!$B$3:$F$156,4,0)</f>
        <v>317240000</v>
      </c>
      <c r="H104" s="195">
        <f>VLOOKUP(B104,'[1]Thiet bi'!$B$3:$F$154,5,0)</f>
        <v>10</v>
      </c>
      <c r="I104" s="160">
        <v>500</v>
      </c>
      <c r="J104" s="162">
        <f t="shared" si="2"/>
        <v>63448</v>
      </c>
      <c r="K104" s="160">
        <f t="shared" si="3"/>
        <v>1903.4399999999998</v>
      </c>
    </row>
    <row r="105" spans="1:11" ht="19.5" customHeight="1" x14ac:dyDescent="0.25">
      <c r="A105" s="347" t="s">
        <v>8</v>
      </c>
      <c r="B105" s="159" t="s">
        <v>513</v>
      </c>
      <c r="C105" s="50" t="s">
        <v>248</v>
      </c>
      <c r="D105" s="59" t="s">
        <v>10</v>
      </c>
      <c r="E105" s="108">
        <v>0.06</v>
      </c>
      <c r="F105" s="59">
        <v>0.2</v>
      </c>
      <c r="G105" s="194">
        <f>VLOOKUP($B105,'[2]Thiet bi'!$B$3:$F$156,4,0)</f>
        <v>30000000</v>
      </c>
      <c r="H105" s="195">
        <f>VLOOKUP(B105,'[1]Thiet bi'!$B$3:$F$154,5,0)</f>
        <v>8</v>
      </c>
      <c r="I105" s="160">
        <v>500</v>
      </c>
      <c r="J105" s="162">
        <f t="shared" si="2"/>
        <v>7500</v>
      </c>
      <c r="K105" s="160">
        <f t="shared" si="3"/>
        <v>1500</v>
      </c>
    </row>
    <row r="106" spans="1:11" ht="19.5" customHeight="1" x14ac:dyDescent="0.25">
      <c r="A106" s="347" t="s">
        <v>8</v>
      </c>
      <c r="B106" s="35" t="s">
        <v>523</v>
      </c>
      <c r="C106" s="50" t="s">
        <v>261</v>
      </c>
      <c r="D106" s="59" t="s">
        <v>31</v>
      </c>
      <c r="E106" s="108">
        <v>3</v>
      </c>
      <c r="F106" s="59">
        <v>0.03</v>
      </c>
      <c r="G106" s="194">
        <f>VLOOKUP($B106,'[2]Thiet bi'!$B$3:$F$156,4,0)</f>
        <v>3250000000</v>
      </c>
      <c r="H106" s="195">
        <f>VLOOKUP(B106,'[1]Thiet bi'!$B$3:$F$154,5,0)</f>
        <v>10</v>
      </c>
      <c r="I106" s="160">
        <v>500</v>
      </c>
      <c r="J106" s="162">
        <f t="shared" si="2"/>
        <v>650000</v>
      </c>
      <c r="K106" s="160">
        <f t="shared" si="3"/>
        <v>19500</v>
      </c>
    </row>
    <row r="107" spans="1:11" ht="19.5" customHeight="1" x14ac:dyDescent="0.25">
      <c r="A107" s="347" t="s">
        <v>8</v>
      </c>
      <c r="B107" s="159" t="s">
        <v>516</v>
      </c>
      <c r="C107" s="50" t="s">
        <v>251</v>
      </c>
      <c r="D107" s="59" t="s">
        <v>31</v>
      </c>
      <c r="E107" s="108">
        <v>0.18</v>
      </c>
      <c r="F107" s="59">
        <v>0.32</v>
      </c>
      <c r="G107" s="194">
        <f>VLOOKUP($B107,'[2]Thiet bi'!$B$3:$F$156,4,0)</f>
        <v>50909000</v>
      </c>
      <c r="H107" s="196">
        <f>VLOOKUP(B107,'[1]Thiet bi'!$B$3:$F$154,5,0)</f>
        <v>8</v>
      </c>
      <c r="I107" s="160">
        <v>500</v>
      </c>
      <c r="J107" s="162">
        <f t="shared" si="2"/>
        <v>12727.25</v>
      </c>
      <c r="K107" s="160">
        <f t="shared" si="3"/>
        <v>4072.7200000000003</v>
      </c>
    </row>
    <row r="108" spans="1:11" ht="19.5" customHeight="1" x14ac:dyDescent="0.25">
      <c r="A108" s="347" t="s">
        <v>8</v>
      </c>
      <c r="B108" s="159" t="s">
        <v>514</v>
      </c>
      <c r="C108" s="50" t="s">
        <v>249</v>
      </c>
      <c r="D108" s="59" t="s">
        <v>10</v>
      </c>
      <c r="E108" s="108">
        <v>2.2000000000000002</v>
      </c>
      <c r="F108" s="59">
        <v>0.107</v>
      </c>
      <c r="G108" s="194">
        <f>VLOOKUP($B108,'[2]Thiet bi'!$B$3:$F$156,4,0)</f>
        <v>9500000</v>
      </c>
      <c r="H108" s="195">
        <f>VLOOKUP(B108,'[1]Thiet bi'!$B$3:$F$154,5,0)</f>
        <v>8</v>
      </c>
      <c r="I108" s="160">
        <v>500</v>
      </c>
      <c r="J108" s="162">
        <f t="shared" si="2"/>
        <v>2375</v>
      </c>
      <c r="K108" s="160">
        <f t="shared" si="3"/>
        <v>254.125</v>
      </c>
    </row>
    <row r="109" spans="1:11" ht="19.5" customHeight="1" x14ac:dyDescent="0.25">
      <c r="A109" s="63" t="s">
        <v>8</v>
      </c>
      <c r="B109" s="206" t="s">
        <v>712</v>
      </c>
      <c r="C109" s="207" t="s">
        <v>97</v>
      </c>
      <c r="D109" s="63" t="s">
        <v>98</v>
      </c>
      <c r="E109" s="208"/>
      <c r="F109" s="63">
        <v>18.86</v>
      </c>
      <c r="G109" s="209">
        <f>VLOOKUP($B109,'[2]Thiet bi'!$B$3:$F$156,4,0)</f>
        <v>1755</v>
      </c>
      <c r="H109" s="210"/>
      <c r="I109" s="211"/>
      <c r="J109" s="212"/>
      <c r="K109" s="212">
        <f>F109*G109</f>
        <v>33099.299999999996</v>
      </c>
    </row>
    <row r="110" spans="1:11" ht="19.5" customHeight="1" x14ac:dyDescent="0.25">
      <c r="A110" s="337">
        <v>14</v>
      </c>
      <c r="B110" s="182" t="s">
        <v>158</v>
      </c>
      <c r="C110" s="483" t="s">
        <v>159</v>
      </c>
      <c r="D110" s="483"/>
      <c r="E110" s="483"/>
      <c r="F110" s="483"/>
      <c r="G110" s="483"/>
      <c r="H110" s="544" t="s">
        <v>270</v>
      </c>
      <c r="I110" s="544"/>
      <c r="J110" s="544"/>
      <c r="K110" s="126">
        <f>K99</f>
        <v>71326</v>
      </c>
    </row>
    <row r="111" spans="1:11" ht="19.5" customHeight="1" x14ac:dyDescent="0.25">
      <c r="A111" s="337">
        <v>15</v>
      </c>
      <c r="B111" s="182" t="s">
        <v>160</v>
      </c>
      <c r="C111" s="483" t="s">
        <v>161</v>
      </c>
      <c r="D111" s="483"/>
      <c r="E111" s="483"/>
      <c r="F111" s="483"/>
      <c r="G111" s="483"/>
      <c r="H111" s="544" t="s">
        <v>271</v>
      </c>
      <c r="I111" s="544"/>
      <c r="J111" s="544"/>
      <c r="K111" s="126">
        <f>K99</f>
        <v>71326</v>
      </c>
    </row>
    <row r="112" spans="1:11" ht="19.5" customHeight="1" x14ac:dyDescent="0.25">
      <c r="A112" s="337">
        <v>16</v>
      </c>
      <c r="B112" s="182" t="s">
        <v>162</v>
      </c>
      <c r="C112" s="483" t="s">
        <v>163</v>
      </c>
      <c r="D112" s="483"/>
      <c r="E112" s="483"/>
      <c r="F112" s="483"/>
      <c r="G112" s="483"/>
      <c r="H112" s="544" t="s">
        <v>272</v>
      </c>
      <c r="I112" s="544"/>
      <c r="J112" s="544"/>
      <c r="K112" s="126">
        <f>K99</f>
        <v>71326</v>
      </c>
    </row>
    <row r="113" spans="1:11" ht="19.5" customHeight="1" x14ac:dyDescent="0.25">
      <c r="A113" s="337">
        <v>17</v>
      </c>
      <c r="B113" s="182" t="s">
        <v>164</v>
      </c>
      <c r="C113" s="483" t="s">
        <v>165</v>
      </c>
      <c r="D113" s="483"/>
      <c r="E113" s="483"/>
      <c r="F113" s="483"/>
      <c r="G113" s="483"/>
      <c r="H113" s="544" t="s">
        <v>272</v>
      </c>
      <c r="I113" s="544"/>
      <c r="J113" s="544"/>
      <c r="K113" s="126">
        <f>K99</f>
        <v>71326</v>
      </c>
    </row>
    <row r="114" spans="1:11" ht="19.5" customHeight="1" x14ac:dyDescent="0.25">
      <c r="A114" s="337">
        <v>18</v>
      </c>
      <c r="B114" s="182" t="s">
        <v>166</v>
      </c>
      <c r="C114" s="483" t="s">
        <v>167</v>
      </c>
      <c r="D114" s="483"/>
      <c r="E114" s="483"/>
      <c r="F114" s="483"/>
      <c r="G114" s="483"/>
      <c r="H114" s="544" t="s">
        <v>271</v>
      </c>
      <c r="I114" s="544"/>
      <c r="J114" s="544"/>
      <c r="K114" s="126">
        <f>K99</f>
        <v>71326</v>
      </c>
    </row>
    <row r="115" spans="1:11" ht="19.5" customHeight="1" x14ac:dyDescent="0.25">
      <c r="A115" s="337">
        <v>19</v>
      </c>
      <c r="B115" s="19" t="s">
        <v>168</v>
      </c>
      <c r="C115" s="483" t="s">
        <v>927</v>
      </c>
      <c r="D115" s="483"/>
      <c r="E115" s="483"/>
      <c r="F115" s="483" t="s">
        <v>8</v>
      </c>
      <c r="G115" s="483"/>
      <c r="H115" s="188"/>
      <c r="I115" s="124"/>
      <c r="J115" s="125"/>
      <c r="K115" s="126">
        <f>ROUND(SUM(K116:K123),0)</f>
        <v>18884</v>
      </c>
    </row>
    <row r="116" spans="1:11" ht="19.5" customHeight="1" x14ac:dyDescent="0.25">
      <c r="A116" s="68" t="s">
        <v>8</v>
      </c>
      <c r="B116" s="170" t="s">
        <v>509</v>
      </c>
      <c r="C116" s="67" t="s">
        <v>244</v>
      </c>
      <c r="D116" s="68" t="s">
        <v>10</v>
      </c>
      <c r="E116" s="216">
        <v>0.3</v>
      </c>
      <c r="F116" s="68">
        <v>0.2</v>
      </c>
      <c r="G116" s="217">
        <f>VLOOKUP($B116,'[2]Thiet bi'!$B$3:$F$156,4,0)</f>
        <v>31040000</v>
      </c>
      <c r="H116" s="213">
        <f>VLOOKUP(B116,'[1]Thiet bi'!$B$3:$F$154,5,0)</f>
        <v>10</v>
      </c>
      <c r="I116" s="172">
        <v>500</v>
      </c>
      <c r="J116" s="174">
        <f t="shared" si="2"/>
        <v>6208</v>
      </c>
      <c r="K116" s="172">
        <f t="shared" si="3"/>
        <v>1241.6000000000001</v>
      </c>
    </row>
    <row r="117" spans="1:11" ht="19.5" customHeight="1" x14ac:dyDescent="0.25">
      <c r="A117" s="347" t="s">
        <v>8</v>
      </c>
      <c r="B117" s="159" t="s">
        <v>510</v>
      </c>
      <c r="C117" s="50" t="s">
        <v>245</v>
      </c>
      <c r="D117" s="59" t="s">
        <v>10</v>
      </c>
      <c r="E117" s="108">
        <v>0.16</v>
      </c>
      <c r="F117" s="59">
        <v>0.04</v>
      </c>
      <c r="G117" s="194">
        <f>VLOOKUP($B117,'[2]Thiet bi'!$B$3:$F$156,4,0)</f>
        <v>34700000</v>
      </c>
      <c r="H117" s="195">
        <f>VLOOKUP(B117,'[1]Thiet bi'!$B$3:$F$154,5,0)</f>
        <v>10</v>
      </c>
      <c r="I117" s="160">
        <v>500</v>
      </c>
      <c r="J117" s="162">
        <f t="shared" si="2"/>
        <v>6940</v>
      </c>
      <c r="K117" s="160">
        <f t="shared" si="3"/>
        <v>277.60000000000002</v>
      </c>
    </row>
    <row r="118" spans="1:11" ht="19.5" customHeight="1" x14ac:dyDescent="0.25">
      <c r="A118" s="347" t="s">
        <v>8</v>
      </c>
      <c r="B118" s="159" t="s">
        <v>511</v>
      </c>
      <c r="C118" s="50" t="s">
        <v>246</v>
      </c>
      <c r="D118" s="59" t="s">
        <v>10</v>
      </c>
      <c r="E118" s="108">
        <v>0.16</v>
      </c>
      <c r="F118" s="59">
        <v>0.04</v>
      </c>
      <c r="G118" s="194">
        <f>VLOOKUP($B118,'[2]Thiet bi'!$B$3:$F$156,4,0)</f>
        <v>69500000</v>
      </c>
      <c r="H118" s="195">
        <f>VLOOKUP(B118,'[1]Thiet bi'!$B$3:$F$154,5,0)</f>
        <v>8</v>
      </c>
      <c r="I118" s="160">
        <v>500</v>
      </c>
      <c r="J118" s="162">
        <f t="shared" si="2"/>
        <v>17375</v>
      </c>
      <c r="K118" s="160">
        <f t="shared" si="3"/>
        <v>695</v>
      </c>
    </row>
    <row r="119" spans="1:11" ht="19.5" customHeight="1" x14ac:dyDescent="0.25">
      <c r="A119" s="347" t="s">
        <v>8</v>
      </c>
      <c r="B119" s="159" t="s">
        <v>513</v>
      </c>
      <c r="C119" s="50" t="s">
        <v>248</v>
      </c>
      <c r="D119" s="59" t="s">
        <v>10</v>
      </c>
      <c r="E119" s="108">
        <v>0.06</v>
      </c>
      <c r="F119" s="59">
        <v>0.2</v>
      </c>
      <c r="G119" s="194">
        <f>VLOOKUP($B119,'[2]Thiet bi'!$B$3:$F$156,4,0)</f>
        <v>30000000</v>
      </c>
      <c r="H119" s="195">
        <f>VLOOKUP(B119,'[1]Thiet bi'!$B$3:$F$154,5,0)</f>
        <v>8</v>
      </c>
      <c r="I119" s="160">
        <v>500</v>
      </c>
      <c r="J119" s="162">
        <f t="shared" si="2"/>
        <v>7500</v>
      </c>
      <c r="K119" s="160">
        <f t="shared" si="3"/>
        <v>1500</v>
      </c>
    </row>
    <row r="120" spans="1:11" ht="19.5" customHeight="1" x14ac:dyDescent="0.25">
      <c r="A120" s="113" t="s">
        <v>8</v>
      </c>
      <c r="B120" s="36" t="s">
        <v>520</v>
      </c>
      <c r="C120" s="110" t="s">
        <v>255</v>
      </c>
      <c r="D120" s="113" t="s">
        <v>31</v>
      </c>
      <c r="E120" s="224">
        <v>0.55000000000000004</v>
      </c>
      <c r="F120" s="113">
        <v>0.02</v>
      </c>
      <c r="G120" s="203">
        <f>VLOOKUP($B120,'[2]Thiet bi'!$B$3:$F$156,4,0)</f>
        <v>590000000</v>
      </c>
      <c r="H120" s="204">
        <f>VLOOKUP(B120,'[1]Thiet bi'!$B$3:$F$154,5,0)</f>
        <v>10</v>
      </c>
      <c r="I120" s="164">
        <v>500</v>
      </c>
      <c r="J120" s="205">
        <f t="shared" si="2"/>
        <v>118000</v>
      </c>
      <c r="K120" s="164">
        <f t="shared" si="3"/>
        <v>2360</v>
      </c>
    </row>
    <row r="121" spans="1:11" ht="19.5" customHeight="1" x14ac:dyDescent="0.25">
      <c r="A121" s="68" t="s">
        <v>8</v>
      </c>
      <c r="B121" s="170" t="s">
        <v>516</v>
      </c>
      <c r="C121" s="67" t="s">
        <v>251</v>
      </c>
      <c r="D121" s="68" t="s">
        <v>31</v>
      </c>
      <c r="E121" s="216">
        <v>0.18</v>
      </c>
      <c r="F121" s="68">
        <v>0.4</v>
      </c>
      <c r="G121" s="217">
        <f>VLOOKUP($B121,'[2]Thiet bi'!$B$3:$F$156,4,0)</f>
        <v>50909000</v>
      </c>
      <c r="H121" s="312">
        <f>VLOOKUP(B121,'[1]Thiet bi'!$B$3:$F$154,5,0)</f>
        <v>8</v>
      </c>
      <c r="I121" s="172">
        <v>500</v>
      </c>
      <c r="J121" s="174">
        <f t="shared" si="2"/>
        <v>12727.25</v>
      </c>
      <c r="K121" s="172">
        <f t="shared" si="3"/>
        <v>5090.9000000000005</v>
      </c>
    </row>
    <row r="122" spans="1:11" ht="19.5" customHeight="1" x14ac:dyDescent="0.25">
      <c r="A122" s="347" t="s">
        <v>8</v>
      </c>
      <c r="B122" s="159" t="s">
        <v>514</v>
      </c>
      <c r="C122" s="50" t="s">
        <v>249</v>
      </c>
      <c r="D122" s="59" t="s">
        <v>10</v>
      </c>
      <c r="E122" s="108">
        <v>2.2000000000000002</v>
      </c>
      <c r="F122" s="59">
        <v>0.08</v>
      </c>
      <c r="G122" s="194">
        <f>VLOOKUP($B122,'[2]Thiet bi'!$B$3:$F$156,4,0)</f>
        <v>9500000</v>
      </c>
      <c r="H122" s="195">
        <f>VLOOKUP(B122,'[1]Thiet bi'!$B$3:$F$154,5,0)</f>
        <v>8</v>
      </c>
      <c r="I122" s="160">
        <v>500</v>
      </c>
      <c r="J122" s="162">
        <f t="shared" si="2"/>
        <v>2375</v>
      </c>
      <c r="K122" s="160">
        <f t="shared" si="3"/>
        <v>190</v>
      </c>
    </row>
    <row r="123" spans="1:11" ht="19.5" customHeight="1" x14ac:dyDescent="0.25">
      <c r="A123" s="63" t="s">
        <v>8</v>
      </c>
      <c r="B123" s="206" t="s">
        <v>712</v>
      </c>
      <c r="C123" s="207" t="s">
        <v>97</v>
      </c>
      <c r="D123" s="63" t="s">
        <v>98</v>
      </c>
      <c r="E123" s="208"/>
      <c r="F123" s="63">
        <v>4.29</v>
      </c>
      <c r="G123" s="209">
        <f>VLOOKUP($B123,'[2]Thiet bi'!$B$3:$F$156,4,0)</f>
        <v>1755</v>
      </c>
      <c r="H123" s="210"/>
      <c r="I123" s="211"/>
      <c r="J123" s="212"/>
      <c r="K123" s="212">
        <f>F123*G123</f>
        <v>7528.95</v>
      </c>
    </row>
    <row r="124" spans="1:11" ht="19.5" customHeight="1" x14ac:dyDescent="0.25">
      <c r="A124" s="337">
        <v>20</v>
      </c>
      <c r="B124" s="19" t="s">
        <v>169</v>
      </c>
      <c r="C124" s="483" t="s">
        <v>928</v>
      </c>
      <c r="D124" s="483"/>
      <c r="E124" s="483"/>
      <c r="F124" s="483"/>
      <c r="G124" s="483"/>
      <c r="H124" s="188"/>
      <c r="I124" s="124"/>
      <c r="J124" s="125"/>
      <c r="K124" s="126">
        <f>ROUND(SUM(K125:K132),0)</f>
        <v>22797</v>
      </c>
    </row>
    <row r="125" spans="1:11" ht="19.5" customHeight="1" x14ac:dyDescent="0.25">
      <c r="A125" s="68" t="s">
        <v>8</v>
      </c>
      <c r="B125" s="170" t="s">
        <v>509</v>
      </c>
      <c r="C125" s="67" t="s">
        <v>244</v>
      </c>
      <c r="D125" s="68" t="s">
        <v>10</v>
      </c>
      <c r="E125" s="216">
        <v>0.3</v>
      </c>
      <c r="F125" s="68">
        <v>0.2</v>
      </c>
      <c r="G125" s="217">
        <f>VLOOKUP($B125,'[2]Thiet bi'!$B$3:$F$156,4,0)</f>
        <v>31040000</v>
      </c>
      <c r="H125" s="213">
        <f>VLOOKUP(B125,'[1]Thiet bi'!$B$3:$F$154,5,0)</f>
        <v>10</v>
      </c>
      <c r="I125" s="172">
        <v>500</v>
      </c>
      <c r="J125" s="174">
        <f t="shared" si="2"/>
        <v>6208</v>
      </c>
      <c r="K125" s="172">
        <f t="shared" si="3"/>
        <v>1241.6000000000001</v>
      </c>
    </row>
    <row r="126" spans="1:11" ht="19.5" customHeight="1" x14ac:dyDescent="0.25">
      <c r="A126" s="347" t="s">
        <v>8</v>
      </c>
      <c r="B126" s="159" t="s">
        <v>510</v>
      </c>
      <c r="C126" s="50" t="s">
        <v>245</v>
      </c>
      <c r="D126" s="59" t="s">
        <v>10</v>
      </c>
      <c r="E126" s="108">
        <v>0.16</v>
      </c>
      <c r="F126" s="59">
        <v>0.04</v>
      </c>
      <c r="G126" s="194">
        <f>VLOOKUP($B126,'[2]Thiet bi'!$B$3:$F$156,4,0)</f>
        <v>34700000</v>
      </c>
      <c r="H126" s="195">
        <f>VLOOKUP(B126,'[1]Thiet bi'!$B$3:$F$154,5,0)</f>
        <v>10</v>
      </c>
      <c r="I126" s="160">
        <v>500</v>
      </c>
      <c r="J126" s="162">
        <f t="shared" si="2"/>
        <v>6940</v>
      </c>
      <c r="K126" s="160">
        <f t="shared" si="3"/>
        <v>277.60000000000002</v>
      </c>
    </row>
    <row r="127" spans="1:11" ht="19.5" customHeight="1" x14ac:dyDescent="0.25">
      <c r="A127" s="347" t="s">
        <v>8</v>
      </c>
      <c r="B127" s="159" t="s">
        <v>511</v>
      </c>
      <c r="C127" s="50" t="s">
        <v>246</v>
      </c>
      <c r="D127" s="59" t="s">
        <v>10</v>
      </c>
      <c r="E127" s="108">
        <v>0.16</v>
      </c>
      <c r="F127" s="59">
        <v>0.04</v>
      </c>
      <c r="G127" s="194">
        <f>VLOOKUP($B127,'[2]Thiet bi'!$B$3:$F$156,4,0)</f>
        <v>69500000</v>
      </c>
      <c r="H127" s="195">
        <f>VLOOKUP(B127,'[1]Thiet bi'!$B$3:$F$154,5,0)</f>
        <v>8</v>
      </c>
      <c r="I127" s="160">
        <v>500</v>
      </c>
      <c r="J127" s="162">
        <f t="shared" si="2"/>
        <v>17375</v>
      </c>
      <c r="K127" s="160">
        <f t="shared" si="3"/>
        <v>695</v>
      </c>
    </row>
    <row r="128" spans="1:11" ht="19.5" customHeight="1" x14ac:dyDescent="0.25">
      <c r="A128" s="347" t="s">
        <v>8</v>
      </c>
      <c r="B128" s="159" t="s">
        <v>513</v>
      </c>
      <c r="C128" s="50" t="s">
        <v>248</v>
      </c>
      <c r="D128" s="59" t="s">
        <v>10</v>
      </c>
      <c r="E128" s="108">
        <v>0.06</v>
      </c>
      <c r="F128" s="59">
        <v>0.2</v>
      </c>
      <c r="G128" s="194">
        <f>VLOOKUP($B128,'[2]Thiet bi'!$B$3:$F$156,4,0)</f>
        <v>30000000</v>
      </c>
      <c r="H128" s="195">
        <f>VLOOKUP(B128,'[1]Thiet bi'!$B$3:$F$154,5,0)</f>
        <v>8</v>
      </c>
      <c r="I128" s="160">
        <v>500</v>
      </c>
      <c r="J128" s="162">
        <f t="shared" si="2"/>
        <v>7500</v>
      </c>
      <c r="K128" s="160">
        <f t="shared" si="3"/>
        <v>1500</v>
      </c>
    </row>
    <row r="129" spans="1:11" ht="19.5" customHeight="1" x14ac:dyDescent="0.25">
      <c r="A129" s="347" t="s">
        <v>8</v>
      </c>
      <c r="B129" s="35" t="s">
        <v>520</v>
      </c>
      <c r="C129" s="50" t="s">
        <v>255</v>
      </c>
      <c r="D129" s="59" t="s">
        <v>31</v>
      </c>
      <c r="E129" s="108">
        <v>0.55000000000000004</v>
      </c>
      <c r="F129" s="59">
        <v>0.02</v>
      </c>
      <c r="G129" s="194">
        <f>VLOOKUP($B129,'[2]Thiet bi'!$B$3:$F$156,4,0)</f>
        <v>590000000</v>
      </c>
      <c r="H129" s="195">
        <f>VLOOKUP(B129,'[1]Thiet bi'!$B$3:$F$154,5,0)</f>
        <v>10</v>
      </c>
      <c r="I129" s="160">
        <v>500</v>
      </c>
      <c r="J129" s="162">
        <f t="shared" si="2"/>
        <v>118000</v>
      </c>
      <c r="K129" s="160">
        <f t="shared" si="3"/>
        <v>2360</v>
      </c>
    </row>
    <row r="130" spans="1:11" ht="19.5" customHeight="1" x14ac:dyDescent="0.25">
      <c r="A130" s="347" t="s">
        <v>8</v>
      </c>
      <c r="B130" s="159" t="s">
        <v>516</v>
      </c>
      <c r="C130" s="50" t="s">
        <v>251</v>
      </c>
      <c r="D130" s="59" t="s">
        <v>31</v>
      </c>
      <c r="E130" s="108">
        <v>0.18</v>
      </c>
      <c r="F130" s="59">
        <v>0.32</v>
      </c>
      <c r="G130" s="194">
        <f>VLOOKUP($B130,'[2]Thiet bi'!$B$3:$F$156,4,0)</f>
        <v>50909000</v>
      </c>
      <c r="H130" s="196">
        <f>VLOOKUP(B130,'[1]Thiet bi'!$B$3:$F$154,5,0)</f>
        <v>8</v>
      </c>
      <c r="I130" s="160">
        <v>500</v>
      </c>
      <c r="J130" s="162">
        <f t="shared" si="2"/>
        <v>12727.25</v>
      </c>
      <c r="K130" s="160">
        <f t="shared" si="3"/>
        <v>4072.7200000000003</v>
      </c>
    </row>
    <row r="131" spans="1:11" ht="19.5" customHeight="1" x14ac:dyDescent="0.25">
      <c r="A131" s="347" t="s">
        <v>8</v>
      </c>
      <c r="B131" s="159" t="s">
        <v>514</v>
      </c>
      <c r="C131" s="50" t="s">
        <v>249</v>
      </c>
      <c r="D131" s="59" t="s">
        <v>10</v>
      </c>
      <c r="E131" s="108">
        <v>2.2000000000000002</v>
      </c>
      <c r="F131" s="59">
        <v>0.08</v>
      </c>
      <c r="G131" s="194">
        <f>VLOOKUP($B131,'[2]Thiet bi'!$B$3:$F$156,4,0)</f>
        <v>9500000</v>
      </c>
      <c r="H131" s="195">
        <f>VLOOKUP(B131,'[1]Thiet bi'!$B$3:$F$154,5,0)</f>
        <v>8</v>
      </c>
      <c r="I131" s="160">
        <v>500</v>
      </c>
      <c r="J131" s="162">
        <f t="shared" si="2"/>
        <v>2375</v>
      </c>
      <c r="K131" s="160">
        <f t="shared" si="3"/>
        <v>190</v>
      </c>
    </row>
    <row r="132" spans="1:11" ht="19.5" customHeight="1" x14ac:dyDescent="0.25">
      <c r="A132" s="63" t="s">
        <v>8</v>
      </c>
      <c r="B132" s="206" t="s">
        <v>712</v>
      </c>
      <c r="C132" s="207" t="s">
        <v>97</v>
      </c>
      <c r="D132" s="63" t="s">
        <v>98</v>
      </c>
      <c r="E132" s="208"/>
      <c r="F132" s="63">
        <v>7.1</v>
      </c>
      <c r="G132" s="209">
        <f>VLOOKUP($B132,'[2]Thiet bi'!$B$3:$F$156,4,0)</f>
        <v>1755</v>
      </c>
      <c r="H132" s="210"/>
      <c r="I132" s="211"/>
      <c r="J132" s="212"/>
      <c r="K132" s="212">
        <f>F132*G132</f>
        <v>12460.5</v>
      </c>
    </row>
    <row r="133" spans="1:11" ht="19.5" customHeight="1" x14ac:dyDescent="0.25">
      <c r="A133" s="337">
        <v>21</v>
      </c>
      <c r="B133" s="19" t="s">
        <v>170</v>
      </c>
      <c r="C133" s="483" t="s">
        <v>929</v>
      </c>
      <c r="D133" s="483"/>
      <c r="E133" s="483"/>
      <c r="F133" s="483" t="s">
        <v>8</v>
      </c>
      <c r="G133" s="483"/>
      <c r="H133" s="188"/>
      <c r="I133" s="124"/>
      <c r="J133" s="125"/>
      <c r="K133" s="126">
        <f>ROUND(SUM(K134:K140),0)</f>
        <v>14711</v>
      </c>
    </row>
    <row r="134" spans="1:11" ht="19.5" customHeight="1" x14ac:dyDescent="0.25">
      <c r="A134" s="68" t="s">
        <v>8</v>
      </c>
      <c r="B134" s="170" t="s">
        <v>509</v>
      </c>
      <c r="C134" s="67" t="s">
        <v>244</v>
      </c>
      <c r="D134" s="68" t="s">
        <v>10</v>
      </c>
      <c r="E134" s="216">
        <v>0.3</v>
      </c>
      <c r="F134" s="68">
        <v>0.2</v>
      </c>
      <c r="G134" s="217">
        <f>VLOOKUP($B134,'[2]Thiet bi'!$B$3:$F$156,4,0)</f>
        <v>31040000</v>
      </c>
      <c r="H134" s="213">
        <f>VLOOKUP(B134,'[1]Thiet bi'!$B$3:$F$154,5,0)</f>
        <v>10</v>
      </c>
      <c r="I134" s="172">
        <v>500</v>
      </c>
      <c r="J134" s="174">
        <f t="shared" ref="J134:J197" si="4">G134/(H134*I134)</f>
        <v>6208</v>
      </c>
      <c r="K134" s="172">
        <f t="shared" ref="K134:K197" si="5">J134*F134</f>
        <v>1241.6000000000001</v>
      </c>
    </row>
    <row r="135" spans="1:11" ht="19.5" customHeight="1" x14ac:dyDescent="0.25">
      <c r="A135" s="347" t="s">
        <v>8</v>
      </c>
      <c r="B135" s="159" t="s">
        <v>510</v>
      </c>
      <c r="C135" s="50" t="s">
        <v>245</v>
      </c>
      <c r="D135" s="59" t="s">
        <v>10</v>
      </c>
      <c r="E135" s="108">
        <v>0.16</v>
      </c>
      <c r="F135" s="59">
        <v>0.04</v>
      </c>
      <c r="G135" s="194">
        <f>VLOOKUP($B135,'[2]Thiet bi'!$B$3:$F$156,4,0)</f>
        <v>34700000</v>
      </c>
      <c r="H135" s="195">
        <f>VLOOKUP(B135,'[1]Thiet bi'!$B$3:$F$154,5,0)</f>
        <v>10</v>
      </c>
      <c r="I135" s="160">
        <v>500</v>
      </c>
      <c r="J135" s="162">
        <f t="shared" si="4"/>
        <v>6940</v>
      </c>
      <c r="K135" s="160">
        <f t="shared" si="5"/>
        <v>277.60000000000002</v>
      </c>
    </row>
    <row r="136" spans="1:11" ht="19.5" customHeight="1" x14ac:dyDescent="0.25">
      <c r="A136" s="347" t="s">
        <v>8</v>
      </c>
      <c r="B136" s="159" t="s">
        <v>511</v>
      </c>
      <c r="C136" s="50" t="s">
        <v>246</v>
      </c>
      <c r="D136" s="59" t="s">
        <v>10</v>
      </c>
      <c r="E136" s="108">
        <v>0.16</v>
      </c>
      <c r="F136" s="59">
        <v>0.04</v>
      </c>
      <c r="G136" s="194">
        <f>VLOOKUP($B136,'[2]Thiet bi'!$B$3:$F$156,4,0)</f>
        <v>69500000</v>
      </c>
      <c r="H136" s="195">
        <f>VLOOKUP(B136,'[1]Thiet bi'!$B$3:$F$154,5,0)</f>
        <v>8</v>
      </c>
      <c r="I136" s="160">
        <v>500</v>
      </c>
      <c r="J136" s="162">
        <f t="shared" si="4"/>
        <v>17375</v>
      </c>
      <c r="K136" s="160">
        <f t="shared" si="5"/>
        <v>695</v>
      </c>
    </row>
    <row r="137" spans="1:11" ht="19.5" customHeight="1" x14ac:dyDescent="0.25">
      <c r="A137" s="347" t="s">
        <v>8</v>
      </c>
      <c r="B137" s="159" t="s">
        <v>513</v>
      </c>
      <c r="C137" s="50" t="s">
        <v>248</v>
      </c>
      <c r="D137" s="59" t="s">
        <v>10</v>
      </c>
      <c r="E137" s="108">
        <v>0.06</v>
      </c>
      <c r="F137" s="59">
        <v>0.2</v>
      </c>
      <c r="G137" s="194">
        <f>VLOOKUP($B137,'[2]Thiet bi'!$B$3:$F$156,4,0)</f>
        <v>30000000</v>
      </c>
      <c r="H137" s="195">
        <f>VLOOKUP(B137,'[1]Thiet bi'!$B$3:$F$154,5,0)</f>
        <v>8</v>
      </c>
      <c r="I137" s="160">
        <v>500</v>
      </c>
      <c r="J137" s="162">
        <f t="shared" si="4"/>
        <v>7500</v>
      </c>
      <c r="K137" s="160">
        <f t="shared" si="5"/>
        <v>1500</v>
      </c>
    </row>
    <row r="138" spans="1:11" ht="19.5" customHeight="1" x14ac:dyDescent="0.25">
      <c r="A138" s="347" t="s">
        <v>8</v>
      </c>
      <c r="B138" s="159" t="s">
        <v>516</v>
      </c>
      <c r="C138" s="50" t="s">
        <v>251</v>
      </c>
      <c r="D138" s="59" t="s">
        <v>31</v>
      </c>
      <c r="E138" s="108">
        <v>0.18</v>
      </c>
      <c r="F138" s="59">
        <v>0.4</v>
      </c>
      <c r="G138" s="194">
        <f>VLOOKUP($B138,'[2]Thiet bi'!$B$3:$F$156,4,0)</f>
        <v>50909000</v>
      </c>
      <c r="H138" s="196">
        <f>VLOOKUP(B138,'[1]Thiet bi'!$B$3:$F$154,5,0)</f>
        <v>8</v>
      </c>
      <c r="I138" s="160">
        <v>500</v>
      </c>
      <c r="J138" s="162">
        <f t="shared" si="4"/>
        <v>12727.25</v>
      </c>
      <c r="K138" s="160">
        <f t="shared" si="5"/>
        <v>5090.9000000000005</v>
      </c>
    </row>
    <row r="139" spans="1:11" ht="19.5" customHeight="1" x14ac:dyDescent="0.25">
      <c r="A139" s="347" t="s">
        <v>8</v>
      </c>
      <c r="B139" s="159" t="s">
        <v>514</v>
      </c>
      <c r="C139" s="50" t="s">
        <v>249</v>
      </c>
      <c r="D139" s="59" t="s">
        <v>10</v>
      </c>
      <c r="E139" s="108">
        <v>2.2000000000000002</v>
      </c>
      <c r="F139" s="59">
        <v>0.08</v>
      </c>
      <c r="G139" s="194">
        <f>VLOOKUP($B139,'[2]Thiet bi'!$B$3:$F$156,4,0)</f>
        <v>9500000</v>
      </c>
      <c r="H139" s="195">
        <f>VLOOKUP(B139,'[1]Thiet bi'!$B$3:$F$154,5,0)</f>
        <v>8</v>
      </c>
      <c r="I139" s="160">
        <v>500</v>
      </c>
      <c r="J139" s="162">
        <f t="shared" si="4"/>
        <v>2375</v>
      </c>
      <c r="K139" s="160">
        <f t="shared" si="5"/>
        <v>190</v>
      </c>
    </row>
    <row r="140" spans="1:11" ht="19.5" customHeight="1" x14ac:dyDescent="0.25">
      <c r="A140" s="63" t="s">
        <v>8</v>
      </c>
      <c r="B140" s="206" t="s">
        <v>712</v>
      </c>
      <c r="C140" s="207" t="s">
        <v>97</v>
      </c>
      <c r="D140" s="63" t="s">
        <v>98</v>
      </c>
      <c r="E140" s="208"/>
      <c r="F140" s="63">
        <v>3.2570000000000001</v>
      </c>
      <c r="G140" s="209">
        <f>VLOOKUP($B140,'[2]Thiet bi'!$B$3:$F$156,4,0)</f>
        <v>1755</v>
      </c>
      <c r="H140" s="210"/>
      <c r="I140" s="211"/>
      <c r="J140" s="212"/>
      <c r="K140" s="212">
        <f>F140*G140</f>
        <v>5716.0349999999999</v>
      </c>
    </row>
    <row r="141" spans="1:11" ht="19.5" customHeight="1" x14ac:dyDescent="0.25">
      <c r="A141" s="337">
        <v>22</v>
      </c>
      <c r="B141" s="182" t="s">
        <v>172</v>
      </c>
      <c r="C141" s="483" t="s">
        <v>913</v>
      </c>
      <c r="D141" s="483" t="s">
        <v>8</v>
      </c>
      <c r="E141" s="483" t="s">
        <v>8</v>
      </c>
      <c r="F141" s="483" t="s">
        <v>8</v>
      </c>
      <c r="G141" s="483"/>
      <c r="H141" s="188"/>
      <c r="I141" s="124"/>
      <c r="J141" s="125"/>
      <c r="K141" s="126">
        <f>ROUND(SUM(K142:K149),0)</f>
        <v>37319</v>
      </c>
    </row>
    <row r="142" spans="1:11" ht="19.5" customHeight="1" x14ac:dyDescent="0.25">
      <c r="A142" s="68" t="s">
        <v>8</v>
      </c>
      <c r="B142" s="170" t="s">
        <v>509</v>
      </c>
      <c r="C142" s="67" t="s">
        <v>244</v>
      </c>
      <c r="D142" s="68" t="s">
        <v>10</v>
      </c>
      <c r="E142" s="216">
        <v>0.3</v>
      </c>
      <c r="F142" s="68">
        <v>0.2</v>
      </c>
      <c r="G142" s="217">
        <f>VLOOKUP($B142,'[2]Thiet bi'!$B$3:$F$156,4,0)</f>
        <v>31040000</v>
      </c>
      <c r="H142" s="213">
        <f>VLOOKUP(B142,'[1]Thiet bi'!$B$3:$F$154,5,0)</f>
        <v>10</v>
      </c>
      <c r="I142" s="172">
        <v>500</v>
      </c>
      <c r="J142" s="174">
        <f t="shared" si="4"/>
        <v>6208</v>
      </c>
      <c r="K142" s="172">
        <f t="shared" si="5"/>
        <v>1241.6000000000001</v>
      </c>
    </row>
    <row r="143" spans="1:11" ht="19.5" customHeight="1" x14ac:dyDescent="0.25">
      <c r="A143" s="347" t="s">
        <v>8</v>
      </c>
      <c r="B143" s="159" t="s">
        <v>510</v>
      </c>
      <c r="C143" s="50" t="s">
        <v>245</v>
      </c>
      <c r="D143" s="59" t="s">
        <v>10</v>
      </c>
      <c r="E143" s="108">
        <v>0.16</v>
      </c>
      <c r="F143" s="59">
        <v>0.04</v>
      </c>
      <c r="G143" s="194">
        <f>VLOOKUP($B143,'[2]Thiet bi'!$B$3:$F$156,4,0)</f>
        <v>34700000</v>
      </c>
      <c r="H143" s="195">
        <f>VLOOKUP(B143,'[1]Thiet bi'!$B$3:$F$154,5,0)</f>
        <v>10</v>
      </c>
      <c r="I143" s="160">
        <v>500</v>
      </c>
      <c r="J143" s="162">
        <f t="shared" si="4"/>
        <v>6940</v>
      </c>
      <c r="K143" s="160">
        <f t="shared" si="5"/>
        <v>277.60000000000002</v>
      </c>
    </row>
    <row r="144" spans="1:11" ht="19.5" customHeight="1" x14ac:dyDescent="0.25">
      <c r="A144" s="113" t="s">
        <v>8</v>
      </c>
      <c r="B144" s="163" t="s">
        <v>511</v>
      </c>
      <c r="C144" s="110" t="s">
        <v>246</v>
      </c>
      <c r="D144" s="113" t="s">
        <v>10</v>
      </c>
      <c r="E144" s="224">
        <v>0.16</v>
      </c>
      <c r="F144" s="113">
        <v>0.04</v>
      </c>
      <c r="G144" s="203">
        <f>VLOOKUP($B144,'[2]Thiet bi'!$B$3:$F$156,4,0)</f>
        <v>69500000</v>
      </c>
      <c r="H144" s="204">
        <f>VLOOKUP(B144,'[1]Thiet bi'!$B$3:$F$154,5,0)</f>
        <v>8</v>
      </c>
      <c r="I144" s="164">
        <v>500</v>
      </c>
      <c r="J144" s="205">
        <f t="shared" si="4"/>
        <v>17375</v>
      </c>
      <c r="K144" s="164">
        <f t="shared" si="5"/>
        <v>695</v>
      </c>
    </row>
    <row r="145" spans="1:11" ht="19.5" customHeight="1" x14ac:dyDescent="0.25">
      <c r="A145" s="68" t="s">
        <v>8</v>
      </c>
      <c r="B145" s="170" t="s">
        <v>513</v>
      </c>
      <c r="C145" s="67" t="s">
        <v>248</v>
      </c>
      <c r="D145" s="68" t="s">
        <v>10</v>
      </c>
      <c r="E145" s="216">
        <v>0.06</v>
      </c>
      <c r="F145" s="68">
        <v>0.2</v>
      </c>
      <c r="G145" s="217">
        <f>VLOOKUP($B145,'[2]Thiet bi'!$B$3:$F$156,4,0)</f>
        <v>30000000</v>
      </c>
      <c r="H145" s="213">
        <f>VLOOKUP(B145,'[1]Thiet bi'!$B$3:$F$154,5,0)</f>
        <v>8</v>
      </c>
      <c r="I145" s="172">
        <v>500</v>
      </c>
      <c r="J145" s="174">
        <f t="shared" si="4"/>
        <v>7500</v>
      </c>
      <c r="K145" s="172">
        <f t="shared" si="5"/>
        <v>1500</v>
      </c>
    </row>
    <row r="146" spans="1:11" ht="19.5" customHeight="1" x14ac:dyDescent="0.25">
      <c r="A146" s="347" t="s">
        <v>8</v>
      </c>
      <c r="B146" s="159" t="s">
        <v>526</v>
      </c>
      <c r="C146" s="50" t="s">
        <v>273</v>
      </c>
      <c r="D146" s="59" t="s">
        <v>31</v>
      </c>
      <c r="E146" s="108">
        <v>0.45</v>
      </c>
      <c r="F146" s="59">
        <v>0.04</v>
      </c>
      <c r="G146" s="194">
        <f>VLOOKUP($B146,'[2]Thiet bi'!$B$3:$F$156,4,0)</f>
        <v>52500000</v>
      </c>
      <c r="H146" s="195">
        <f>VLOOKUP(B146,'[1]Thiet bi'!$B$3:$F$154,5,0)</f>
        <v>5</v>
      </c>
      <c r="I146" s="160">
        <v>500</v>
      </c>
      <c r="J146" s="162">
        <f t="shared" si="4"/>
        <v>21000</v>
      </c>
      <c r="K146" s="160">
        <f t="shared" si="5"/>
        <v>840</v>
      </c>
    </row>
    <row r="147" spans="1:11" ht="19.5" customHeight="1" x14ac:dyDescent="0.25">
      <c r="A147" s="347" t="s">
        <v>8</v>
      </c>
      <c r="B147" s="159" t="s">
        <v>519</v>
      </c>
      <c r="C147" s="50" t="s">
        <v>254</v>
      </c>
      <c r="D147" s="59" t="s">
        <v>31</v>
      </c>
      <c r="E147" s="108">
        <v>0.18</v>
      </c>
      <c r="F147" s="59">
        <v>0.4</v>
      </c>
      <c r="G147" s="194">
        <f>VLOOKUP($B147,'[2]Thiet bi'!$B$3:$F$156,4,0)</f>
        <v>198000000</v>
      </c>
      <c r="H147" s="195">
        <f>VLOOKUP(B147,'[1]Thiet bi'!$B$3:$F$154,5,0)</f>
        <v>8</v>
      </c>
      <c r="I147" s="160">
        <v>500</v>
      </c>
      <c r="J147" s="162">
        <f t="shared" si="4"/>
        <v>49500</v>
      </c>
      <c r="K147" s="160">
        <f t="shared" si="5"/>
        <v>19800</v>
      </c>
    </row>
    <row r="148" spans="1:11" ht="19.5" customHeight="1" x14ac:dyDescent="0.25">
      <c r="A148" s="347" t="s">
        <v>8</v>
      </c>
      <c r="B148" s="159" t="s">
        <v>514</v>
      </c>
      <c r="C148" s="50" t="s">
        <v>249</v>
      </c>
      <c r="D148" s="59" t="s">
        <v>10</v>
      </c>
      <c r="E148" s="108">
        <v>2.2000000000000002</v>
      </c>
      <c r="F148" s="59">
        <v>0.08</v>
      </c>
      <c r="G148" s="194">
        <f>VLOOKUP($B148,'[2]Thiet bi'!$B$3:$F$156,4,0)</f>
        <v>9500000</v>
      </c>
      <c r="H148" s="195">
        <f>VLOOKUP(B148,'[1]Thiet bi'!$B$3:$F$154,5,0)</f>
        <v>8</v>
      </c>
      <c r="I148" s="160">
        <v>500</v>
      </c>
      <c r="J148" s="162">
        <f t="shared" si="4"/>
        <v>2375</v>
      </c>
      <c r="K148" s="160">
        <f t="shared" si="5"/>
        <v>190</v>
      </c>
    </row>
    <row r="149" spans="1:11" ht="19.5" customHeight="1" x14ac:dyDescent="0.25">
      <c r="A149" s="63" t="s">
        <v>8</v>
      </c>
      <c r="B149" s="206" t="s">
        <v>712</v>
      </c>
      <c r="C149" s="207" t="s">
        <v>97</v>
      </c>
      <c r="D149" s="63" t="s">
        <v>98</v>
      </c>
      <c r="E149" s="208"/>
      <c r="F149" s="63">
        <v>7.2789999999999999</v>
      </c>
      <c r="G149" s="209">
        <f>VLOOKUP($B149,'[2]Thiet bi'!$B$3:$F$156,4,0)</f>
        <v>1755</v>
      </c>
      <c r="H149" s="210"/>
      <c r="I149" s="211"/>
      <c r="J149" s="212"/>
      <c r="K149" s="212">
        <f>F149*G149</f>
        <v>12774.645</v>
      </c>
    </row>
    <row r="150" spans="1:11" ht="19.5" customHeight="1" x14ac:dyDescent="0.25">
      <c r="A150" s="337">
        <v>23</v>
      </c>
      <c r="B150" s="19" t="s">
        <v>174</v>
      </c>
      <c r="C150" s="483" t="s">
        <v>914</v>
      </c>
      <c r="D150" s="483" t="s">
        <v>8</v>
      </c>
      <c r="E150" s="483" t="s">
        <v>8</v>
      </c>
      <c r="F150" s="483" t="s">
        <v>8</v>
      </c>
      <c r="G150" s="483"/>
      <c r="H150" s="188"/>
      <c r="I150" s="124"/>
      <c r="J150" s="125"/>
      <c r="K150" s="126">
        <f>ROUND(SUM(K151:K159),0)</f>
        <v>24970</v>
      </c>
    </row>
    <row r="151" spans="1:11" ht="19.5" customHeight="1" x14ac:dyDescent="0.25">
      <c r="A151" s="68" t="s">
        <v>8</v>
      </c>
      <c r="B151" s="170" t="s">
        <v>509</v>
      </c>
      <c r="C151" s="67" t="s">
        <v>244</v>
      </c>
      <c r="D151" s="68" t="s">
        <v>10</v>
      </c>
      <c r="E151" s="216">
        <v>0.3</v>
      </c>
      <c r="F151" s="68">
        <v>0.2</v>
      </c>
      <c r="G151" s="217">
        <f>VLOOKUP($B151,'[2]Thiet bi'!$B$3:$F$156,4,0)</f>
        <v>31040000</v>
      </c>
      <c r="H151" s="213">
        <f>VLOOKUP(B151,'[1]Thiet bi'!$B$3:$F$154,5,0)</f>
        <v>10</v>
      </c>
      <c r="I151" s="172">
        <v>500</v>
      </c>
      <c r="J151" s="174">
        <f t="shared" si="4"/>
        <v>6208</v>
      </c>
      <c r="K151" s="172">
        <f t="shared" si="5"/>
        <v>1241.6000000000001</v>
      </c>
    </row>
    <row r="152" spans="1:11" ht="19.5" customHeight="1" x14ac:dyDescent="0.25">
      <c r="A152" s="347" t="s">
        <v>8</v>
      </c>
      <c r="B152" s="159" t="s">
        <v>510</v>
      </c>
      <c r="C152" s="50" t="s">
        <v>245</v>
      </c>
      <c r="D152" s="59" t="s">
        <v>10</v>
      </c>
      <c r="E152" s="108">
        <v>0.16</v>
      </c>
      <c r="F152" s="59">
        <v>0.04</v>
      </c>
      <c r="G152" s="194">
        <f>VLOOKUP($B152,'[2]Thiet bi'!$B$3:$F$156,4,0)</f>
        <v>34700000</v>
      </c>
      <c r="H152" s="195">
        <f>VLOOKUP(B152,'[1]Thiet bi'!$B$3:$F$154,5,0)</f>
        <v>10</v>
      </c>
      <c r="I152" s="160">
        <v>500</v>
      </c>
      <c r="J152" s="162">
        <f t="shared" si="4"/>
        <v>6940</v>
      </c>
      <c r="K152" s="160">
        <f t="shared" si="5"/>
        <v>277.60000000000002</v>
      </c>
    </row>
    <row r="153" spans="1:11" ht="19.5" customHeight="1" x14ac:dyDescent="0.25">
      <c r="A153" s="347" t="s">
        <v>8</v>
      </c>
      <c r="B153" s="159" t="s">
        <v>511</v>
      </c>
      <c r="C153" s="50" t="s">
        <v>246</v>
      </c>
      <c r="D153" s="59" t="s">
        <v>10</v>
      </c>
      <c r="E153" s="108">
        <v>0.16</v>
      </c>
      <c r="F153" s="59">
        <v>0.04</v>
      </c>
      <c r="G153" s="194">
        <f>VLOOKUP($B153,'[2]Thiet bi'!$B$3:$F$156,4,0)</f>
        <v>69500000</v>
      </c>
      <c r="H153" s="195">
        <f>VLOOKUP(B153,'[1]Thiet bi'!$B$3:$F$154,5,0)</f>
        <v>8</v>
      </c>
      <c r="I153" s="160">
        <v>500</v>
      </c>
      <c r="J153" s="162">
        <f t="shared" si="4"/>
        <v>17375</v>
      </c>
      <c r="K153" s="160">
        <f t="shared" si="5"/>
        <v>695</v>
      </c>
    </row>
    <row r="154" spans="1:11" ht="19.5" customHeight="1" x14ac:dyDescent="0.25">
      <c r="A154" s="347" t="s">
        <v>8</v>
      </c>
      <c r="B154" s="159" t="s">
        <v>513</v>
      </c>
      <c r="C154" s="50" t="s">
        <v>248</v>
      </c>
      <c r="D154" s="59" t="s">
        <v>10</v>
      </c>
      <c r="E154" s="108">
        <v>0.06</v>
      </c>
      <c r="F154" s="59">
        <v>0.2</v>
      </c>
      <c r="G154" s="194">
        <f>VLOOKUP($B154,'[2]Thiet bi'!$B$3:$F$156,4,0)</f>
        <v>30000000</v>
      </c>
      <c r="H154" s="195">
        <f>VLOOKUP(B154,'[1]Thiet bi'!$B$3:$F$154,5,0)</f>
        <v>8</v>
      </c>
      <c r="I154" s="160">
        <v>500</v>
      </c>
      <c r="J154" s="162">
        <f t="shared" si="4"/>
        <v>7500</v>
      </c>
      <c r="K154" s="160">
        <f t="shared" si="5"/>
        <v>1500</v>
      </c>
    </row>
    <row r="155" spans="1:11" ht="19.5" customHeight="1" x14ac:dyDescent="0.25">
      <c r="A155" s="347" t="s">
        <v>8</v>
      </c>
      <c r="B155" s="35" t="s">
        <v>520</v>
      </c>
      <c r="C155" s="50" t="s">
        <v>255</v>
      </c>
      <c r="D155" s="59" t="s">
        <v>31</v>
      </c>
      <c r="E155" s="108">
        <v>0.55000000000000004</v>
      </c>
      <c r="F155" s="59">
        <v>0.02</v>
      </c>
      <c r="G155" s="194">
        <f>VLOOKUP($B155,'[2]Thiet bi'!$B$3:$F$156,4,0)</f>
        <v>590000000</v>
      </c>
      <c r="H155" s="195">
        <f>VLOOKUP(B155,'[1]Thiet bi'!$B$3:$F$154,5,0)</f>
        <v>10</v>
      </c>
      <c r="I155" s="160">
        <v>500</v>
      </c>
      <c r="J155" s="162">
        <f t="shared" si="4"/>
        <v>118000</v>
      </c>
      <c r="K155" s="160">
        <f t="shared" si="5"/>
        <v>2360</v>
      </c>
    </row>
    <row r="156" spans="1:11" ht="19.5" customHeight="1" x14ac:dyDescent="0.25">
      <c r="A156" s="347" t="s">
        <v>8</v>
      </c>
      <c r="B156" s="159" t="s">
        <v>526</v>
      </c>
      <c r="C156" s="50" t="s">
        <v>273</v>
      </c>
      <c r="D156" s="59" t="s">
        <v>31</v>
      </c>
      <c r="E156" s="108">
        <v>0.45</v>
      </c>
      <c r="F156" s="59">
        <v>0.04</v>
      </c>
      <c r="G156" s="194">
        <f>VLOOKUP($B156,'[2]Thiet bi'!$B$3:$F$156,4,0)</f>
        <v>52500000</v>
      </c>
      <c r="H156" s="195">
        <f>VLOOKUP(B156,'[1]Thiet bi'!$B$3:$F$154,5,0)</f>
        <v>5</v>
      </c>
      <c r="I156" s="160">
        <v>500</v>
      </c>
      <c r="J156" s="162">
        <f t="shared" si="4"/>
        <v>21000</v>
      </c>
      <c r="K156" s="160">
        <f t="shared" si="5"/>
        <v>840</v>
      </c>
    </row>
    <row r="157" spans="1:11" ht="19.5" customHeight="1" x14ac:dyDescent="0.25">
      <c r="A157" s="347" t="s">
        <v>8</v>
      </c>
      <c r="B157" s="159" t="s">
        <v>516</v>
      </c>
      <c r="C157" s="50" t="s">
        <v>251</v>
      </c>
      <c r="D157" s="59" t="s">
        <v>31</v>
      </c>
      <c r="E157" s="108">
        <v>0.18</v>
      </c>
      <c r="F157" s="59">
        <v>0.4</v>
      </c>
      <c r="G157" s="194">
        <f>VLOOKUP($B157,'[2]Thiet bi'!$B$3:$F$156,4,0)</f>
        <v>50909000</v>
      </c>
      <c r="H157" s="196">
        <f>VLOOKUP(B157,'[1]Thiet bi'!$B$3:$F$154,5,0)</f>
        <v>8</v>
      </c>
      <c r="I157" s="160">
        <v>500</v>
      </c>
      <c r="J157" s="162">
        <f t="shared" si="4"/>
        <v>12727.25</v>
      </c>
      <c r="K157" s="160">
        <f t="shared" si="5"/>
        <v>5090.9000000000005</v>
      </c>
    </row>
    <row r="158" spans="1:11" ht="19.5" customHeight="1" x14ac:dyDescent="0.25">
      <c r="A158" s="347" t="s">
        <v>8</v>
      </c>
      <c r="B158" s="159" t="s">
        <v>514</v>
      </c>
      <c r="C158" s="50" t="s">
        <v>249</v>
      </c>
      <c r="D158" s="59" t="s">
        <v>10</v>
      </c>
      <c r="E158" s="108">
        <v>2.2000000000000002</v>
      </c>
      <c r="F158" s="59">
        <v>0.08</v>
      </c>
      <c r="G158" s="194">
        <f>VLOOKUP($B158,'[2]Thiet bi'!$B$3:$F$156,4,0)</f>
        <v>9500000</v>
      </c>
      <c r="H158" s="195">
        <f>VLOOKUP(B158,'[1]Thiet bi'!$B$3:$F$154,5,0)</f>
        <v>8</v>
      </c>
      <c r="I158" s="160">
        <v>500</v>
      </c>
      <c r="J158" s="162">
        <f t="shared" si="4"/>
        <v>2375</v>
      </c>
      <c r="K158" s="160">
        <f t="shared" si="5"/>
        <v>190</v>
      </c>
    </row>
    <row r="159" spans="1:11" ht="19.5" customHeight="1" x14ac:dyDescent="0.25">
      <c r="A159" s="63" t="s">
        <v>8</v>
      </c>
      <c r="B159" s="206" t="s">
        <v>712</v>
      </c>
      <c r="C159" s="207" t="s">
        <v>97</v>
      </c>
      <c r="D159" s="63" t="s">
        <v>98</v>
      </c>
      <c r="E159" s="208"/>
      <c r="F159" s="63">
        <v>7.2789999999999999</v>
      </c>
      <c r="G159" s="209">
        <f>VLOOKUP($B159,'[2]Thiet bi'!$B$3:$F$156,4,0)</f>
        <v>1755</v>
      </c>
      <c r="H159" s="210"/>
      <c r="I159" s="211">
        <v>500</v>
      </c>
      <c r="J159" s="212"/>
      <c r="K159" s="212">
        <f>F159*G159</f>
        <v>12774.645</v>
      </c>
    </row>
    <row r="160" spans="1:11" ht="19.5" customHeight="1" x14ac:dyDescent="0.25">
      <c r="A160" s="337">
        <v>24</v>
      </c>
      <c r="B160" s="19" t="s">
        <v>175</v>
      </c>
      <c r="C160" s="483" t="s">
        <v>176</v>
      </c>
      <c r="D160" s="483"/>
      <c r="E160" s="483"/>
      <c r="F160" s="483" t="s">
        <v>8</v>
      </c>
      <c r="G160" s="483"/>
      <c r="H160" s="188"/>
      <c r="I160" s="124"/>
      <c r="J160" s="125"/>
      <c r="K160" s="126">
        <f>ROUND(SUM(K161:K167),0)</f>
        <v>36616</v>
      </c>
    </row>
    <row r="161" spans="1:11" ht="19.5" customHeight="1" x14ac:dyDescent="0.25">
      <c r="A161" s="68" t="s">
        <v>8</v>
      </c>
      <c r="B161" s="170" t="s">
        <v>509</v>
      </c>
      <c r="C161" s="67" t="s">
        <v>244</v>
      </c>
      <c r="D161" s="68" t="s">
        <v>10</v>
      </c>
      <c r="E161" s="216">
        <v>0.3</v>
      </c>
      <c r="F161" s="68">
        <v>0.2</v>
      </c>
      <c r="G161" s="217">
        <f>VLOOKUP($B161,'[2]Thiet bi'!$B$3:$F$156,4,0)</f>
        <v>31040000</v>
      </c>
      <c r="H161" s="213">
        <f>VLOOKUP(B161,'[1]Thiet bi'!$B$3:$F$154,5,0)</f>
        <v>10</v>
      </c>
      <c r="I161" s="172">
        <v>500</v>
      </c>
      <c r="J161" s="174">
        <f t="shared" si="4"/>
        <v>6208</v>
      </c>
      <c r="K161" s="172">
        <f t="shared" si="5"/>
        <v>1241.6000000000001</v>
      </c>
    </row>
    <row r="162" spans="1:11" ht="19.5" customHeight="1" x14ac:dyDescent="0.25">
      <c r="A162" s="347" t="s">
        <v>8</v>
      </c>
      <c r="B162" s="159" t="s">
        <v>510</v>
      </c>
      <c r="C162" s="50" t="s">
        <v>245</v>
      </c>
      <c r="D162" s="59" t="s">
        <v>10</v>
      </c>
      <c r="E162" s="108">
        <v>0.16</v>
      </c>
      <c r="F162" s="59">
        <v>0.04</v>
      </c>
      <c r="G162" s="194">
        <f>VLOOKUP($B162,'[2]Thiet bi'!$B$3:$F$156,4,0)</f>
        <v>34700000</v>
      </c>
      <c r="H162" s="195">
        <f>VLOOKUP(B162,'[1]Thiet bi'!$B$3:$F$154,5,0)</f>
        <v>10</v>
      </c>
      <c r="I162" s="160">
        <v>500</v>
      </c>
      <c r="J162" s="162">
        <f t="shared" si="4"/>
        <v>6940</v>
      </c>
      <c r="K162" s="160">
        <f t="shared" si="5"/>
        <v>277.60000000000002</v>
      </c>
    </row>
    <row r="163" spans="1:11" ht="19.5" customHeight="1" x14ac:dyDescent="0.25">
      <c r="A163" s="347" t="s">
        <v>8</v>
      </c>
      <c r="B163" s="159" t="s">
        <v>511</v>
      </c>
      <c r="C163" s="50" t="s">
        <v>246</v>
      </c>
      <c r="D163" s="59" t="s">
        <v>10</v>
      </c>
      <c r="E163" s="108">
        <v>0.16</v>
      </c>
      <c r="F163" s="59">
        <v>0.04</v>
      </c>
      <c r="G163" s="194">
        <f>VLOOKUP($B163,'[2]Thiet bi'!$B$3:$F$156,4,0)</f>
        <v>69500000</v>
      </c>
      <c r="H163" s="195">
        <f>VLOOKUP(B163,'[1]Thiet bi'!$B$3:$F$154,5,0)</f>
        <v>8</v>
      </c>
      <c r="I163" s="160">
        <v>500</v>
      </c>
      <c r="J163" s="162">
        <f t="shared" si="4"/>
        <v>17375</v>
      </c>
      <c r="K163" s="160">
        <f t="shared" si="5"/>
        <v>695</v>
      </c>
    </row>
    <row r="164" spans="1:11" ht="19.5" customHeight="1" x14ac:dyDescent="0.25">
      <c r="A164" s="347" t="s">
        <v>8</v>
      </c>
      <c r="B164" s="159" t="s">
        <v>513</v>
      </c>
      <c r="C164" s="50" t="s">
        <v>248</v>
      </c>
      <c r="D164" s="59" t="s">
        <v>10</v>
      </c>
      <c r="E164" s="108">
        <v>0.06</v>
      </c>
      <c r="F164" s="59">
        <v>0.2</v>
      </c>
      <c r="G164" s="194">
        <f>VLOOKUP($B164,'[2]Thiet bi'!$B$3:$F$156,4,0)</f>
        <v>30000000</v>
      </c>
      <c r="H164" s="195">
        <f>VLOOKUP(B164,'[1]Thiet bi'!$B$3:$F$154,5,0)</f>
        <v>8</v>
      </c>
      <c r="I164" s="160">
        <v>500</v>
      </c>
      <c r="J164" s="162">
        <f t="shared" si="4"/>
        <v>7500</v>
      </c>
      <c r="K164" s="160">
        <f t="shared" si="5"/>
        <v>1500</v>
      </c>
    </row>
    <row r="165" spans="1:11" ht="19.5" customHeight="1" x14ac:dyDescent="0.25">
      <c r="A165" s="347" t="s">
        <v>8</v>
      </c>
      <c r="B165" s="159" t="s">
        <v>516</v>
      </c>
      <c r="C165" s="50" t="s">
        <v>251</v>
      </c>
      <c r="D165" s="59" t="s">
        <v>31</v>
      </c>
      <c r="E165" s="108">
        <v>0.18</v>
      </c>
      <c r="F165" s="59">
        <v>0.5</v>
      </c>
      <c r="G165" s="194">
        <f>VLOOKUP($B165,'[2]Thiet bi'!$B$3:$F$156,4,0)</f>
        <v>50909000</v>
      </c>
      <c r="H165" s="196">
        <f>VLOOKUP(B165,'[1]Thiet bi'!$B$3:$F$154,5,0)</f>
        <v>8</v>
      </c>
      <c r="I165" s="160">
        <v>500</v>
      </c>
      <c r="J165" s="162">
        <f t="shared" si="4"/>
        <v>12727.25</v>
      </c>
      <c r="K165" s="160">
        <f t="shared" si="5"/>
        <v>6363.625</v>
      </c>
    </row>
    <row r="166" spans="1:11" ht="19.5" customHeight="1" x14ac:dyDescent="0.25">
      <c r="A166" s="347" t="s">
        <v>8</v>
      </c>
      <c r="B166" s="159" t="s">
        <v>514</v>
      </c>
      <c r="C166" s="50" t="s">
        <v>249</v>
      </c>
      <c r="D166" s="59" t="s">
        <v>10</v>
      </c>
      <c r="E166" s="108">
        <v>2.2000000000000002</v>
      </c>
      <c r="F166" s="59">
        <v>0.26700000000000002</v>
      </c>
      <c r="G166" s="194">
        <f>VLOOKUP($B166,'[2]Thiet bi'!$B$3:$F$156,4,0)</f>
        <v>9500000</v>
      </c>
      <c r="H166" s="195">
        <f>VLOOKUP(B166,'[1]Thiet bi'!$B$3:$F$154,5,0)</f>
        <v>8</v>
      </c>
      <c r="I166" s="160">
        <v>500</v>
      </c>
      <c r="J166" s="162">
        <f t="shared" si="4"/>
        <v>2375</v>
      </c>
      <c r="K166" s="160">
        <f t="shared" si="5"/>
        <v>634.125</v>
      </c>
    </row>
    <row r="167" spans="1:11" ht="19.5" customHeight="1" x14ac:dyDescent="0.25">
      <c r="A167" s="63" t="s">
        <v>8</v>
      </c>
      <c r="B167" s="206" t="s">
        <v>712</v>
      </c>
      <c r="C167" s="207" t="s">
        <v>97</v>
      </c>
      <c r="D167" s="63" t="s">
        <v>98</v>
      </c>
      <c r="E167" s="208"/>
      <c r="F167" s="63">
        <v>14.76</v>
      </c>
      <c r="G167" s="209">
        <f>VLOOKUP($B167,'[2]Thiet bi'!$B$3:$F$156,4,0)</f>
        <v>1755</v>
      </c>
      <c r="H167" s="210"/>
      <c r="I167" s="211"/>
      <c r="J167" s="212"/>
      <c r="K167" s="212">
        <f>F167*G167</f>
        <v>25903.8</v>
      </c>
    </row>
    <row r="168" spans="1:11" ht="21" customHeight="1" x14ac:dyDescent="0.25">
      <c r="A168" s="337">
        <v>25</v>
      </c>
      <c r="B168" s="182" t="s">
        <v>180</v>
      </c>
      <c r="C168" s="483" t="s">
        <v>181</v>
      </c>
      <c r="D168" s="483"/>
      <c r="E168" s="483"/>
      <c r="F168" s="483" t="s">
        <v>8</v>
      </c>
      <c r="G168" s="483"/>
      <c r="H168" s="188"/>
      <c r="I168" s="124"/>
      <c r="J168" s="125"/>
      <c r="K168" s="126">
        <f>ROUND(SUM(K169:K177),0)</f>
        <v>56457</v>
      </c>
    </row>
    <row r="169" spans="1:11" ht="19.5" customHeight="1" x14ac:dyDescent="0.25">
      <c r="A169" s="68" t="s">
        <v>8</v>
      </c>
      <c r="B169" s="170" t="s">
        <v>527</v>
      </c>
      <c r="C169" s="67" t="s">
        <v>274</v>
      </c>
      <c r="D169" s="68" t="s">
        <v>10</v>
      </c>
      <c r="E169" s="216">
        <v>0.3</v>
      </c>
      <c r="F169" s="68">
        <v>0.2</v>
      </c>
      <c r="G169" s="217">
        <f>VLOOKUP($B169,'[2]Thiet bi'!$B$3:$F$156,4,0)</f>
        <v>46200000</v>
      </c>
      <c r="H169" s="213">
        <f>VLOOKUP(B169,'[1]Thiet bi'!$B$3:$F$154,5,0)</f>
        <v>8</v>
      </c>
      <c r="I169" s="172">
        <v>500</v>
      </c>
      <c r="J169" s="174">
        <f t="shared" si="4"/>
        <v>11550</v>
      </c>
      <c r="K169" s="174">
        <f>J169*F169</f>
        <v>2310</v>
      </c>
    </row>
    <row r="170" spans="1:11" ht="19.5" customHeight="1" x14ac:dyDescent="0.25">
      <c r="A170" s="347" t="s">
        <v>8</v>
      </c>
      <c r="B170" s="159" t="s">
        <v>510</v>
      </c>
      <c r="C170" s="50" t="s">
        <v>245</v>
      </c>
      <c r="D170" s="59" t="s">
        <v>10</v>
      </c>
      <c r="E170" s="108">
        <v>0.16</v>
      </c>
      <c r="F170" s="59">
        <v>0.04</v>
      </c>
      <c r="G170" s="194">
        <f>VLOOKUP($B170,'[2]Thiet bi'!$B$3:$F$156,4,0)</f>
        <v>34700000</v>
      </c>
      <c r="H170" s="195">
        <f>VLOOKUP(B170,'[1]Thiet bi'!$B$3:$F$154,5,0)</f>
        <v>10</v>
      </c>
      <c r="I170" s="160">
        <v>500</v>
      </c>
      <c r="J170" s="162">
        <f t="shared" si="4"/>
        <v>6940</v>
      </c>
      <c r="K170" s="162">
        <f>J170*F170</f>
        <v>277.60000000000002</v>
      </c>
    </row>
    <row r="171" spans="1:11" ht="19.5" customHeight="1" x14ac:dyDescent="0.25">
      <c r="A171" s="347" t="s">
        <v>8</v>
      </c>
      <c r="B171" s="159" t="s">
        <v>511</v>
      </c>
      <c r="C171" s="50" t="s">
        <v>246</v>
      </c>
      <c r="D171" s="59" t="s">
        <v>10</v>
      </c>
      <c r="E171" s="108">
        <v>0.16</v>
      </c>
      <c r="F171" s="59">
        <v>0.04</v>
      </c>
      <c r="G171" s="194">
        <f>VLOOKUP($B171,'[2]Thiet bi'!$B$3:$F$156,4,0)</f>
        <v>69500000</v>
      </c>
      <c r="H171" s="195">
        <f>VLOOKUP(B171,'[1]Thiet bi'!$B$3:$F$154,5,0)</f>
        <v>8</v>
      </c>
      <c r="I171" s="160">
        <v>500</v>
      </c>
      <c r="J171" s="162">
        <f t="shared" si="4"/>
        <v>17375</v>
      </c>
      <c r="K171" s="160">
        <f t="shared" si="5"/>
        <v>695</v>
      </c>
    </row>
    <row r="172" spans="1:11" ht="19.5" customHeight="1" x14ac:dyDescent="0.25">
      <c r="A172" s="347" t="s">
        <v>8</v>
      </c>
      <c r="B172" s="159" t="s">
        <v>528</v>
      </c>
      <c r="C172" s="50" t="s">
        <v>275</v>
      </c>
      <c r="D172" s="59" t="s">
        <v>10</v>
      </c>
      <c r="E172" s="108">
        <v>0.45</v>
      </c>
      <c r="F172" s="59">
        <v>0.1</v>
      </c>
      <c r="G172" s="194">
        <f>VLOOKUP($B172,'[2]Thiet bi'!$B$3:$F$156,4,0)</f>
        <v>419580000</v>
      </c>
      <c r="H172" s="195">
        <f>VLOOKUP(B172,'[1]Thiet bi'!$B$3:$F$154,5,0)</f>
        <v>8</v>
      </c>
      <c r="I172" s="160">
        <v>500</v>
      </c>
      <c r="J172" s="162">
        <f t="shared" si="4"/>
        <v>104895</v>
      </c>
      <c r="K172" s="160">
        <f t="shared" si="5"/>
        <v>10489.5</v>
      </c>
    </row>
    <row r="173" spans="1:11" ht="19.5" customHeight="1" x14ac:dyDescent="0.25">
      <c r="A173" s="347" t="s">
        <v>8</v>
      </c>
      <c r="B173" s="159" t="s">
        <v>529</v>
      </c>
      <c r="C173" s="50" t="s">
        <v>276</v>
      </c>
      <c r="D173" s="59" t="s">
        <v>31</v>
      </c>
      <c r="E173" s="108">
        <v>0.45</v>
      </c>
      <c r="F173" s="59">
        <v>0.1</v>
      </c>
      <c r="G173" s="194">
        <f>VLOOKUP($B173,'[2]Thiet bi'!$B$3:$F$156,4,0)</f>
        <v>67200000</v>
      </c>
      <c r="H173" s="195">
        <f>VLOOKUP(B173,'[1]Thiet bi'!$B$3:$F$154,5,0)</f>
        <v>10</v>
      </c>
      <c r="I173" s="160">
        <v>500</v>
      </c>
      <c r="J173" s="162">
        <f t="shared" si="4"/>
        <v>13440</v>
      </c>
      <c r="K173" s="160">
        <f t="shared" si="5"/>
        <v>1344</v>
      </c>
    </row>
    <row r="174" spans="1:11" ht="19.5" customHeight="1" x14ac:dyDescent="0.25">
      <c r="A174" s="347" t="s">
        <v>8</v>
      </c>
      <c r="B174" s="159" t="s">
        <v>530</v>
      </c>
      <c r="C174" s="50" t="s">
        <v>277</v>
      </c>
      <c r="D174" s="59" t="s">
        <v>10</v>
      </c>
      <c r="E174" s="108">
        <v>0.33</v>
      </c>
      <c r="F174" s="59">
        <v>0.1</v>
      </c>
      <c r="G174" s="194">
        <f>VLOOKUP($B174,'[2]Thiet bi'!$B$3:$F$156,4,0)</f>
        <v>41600000</v>
      </c>
      <c r="H174" s="195">
        <f>VLOOKUP(B174,'[1]Thiet bi'!$B$3:$F$154,5,0)</f>
        <v>10</v>
      </c>
      <c r="I174" s="160">
        <v>500</v>
      </c>
      <c r="J174" s="162">
        <f t="shared" si="4"/>
        <v>8320</v>
      </c>
      <c r="K174" s="160">
        <f t="shared" si="5"/>
        <v>832</v>
      </c>
    </row>
    <row r="175" spans="1:11" ht="19.5" customHeight="1" x14ac:dyDescent="0.25">
      <c r="A175" s="347" t="s">
        <v>8</v>
      </c>
      <c r="B175" s="159" t="s">
        <v>516</v>
      </c>
      <c r="C175" s="50" t="s">
        <v>251</v>
      </c>
      <c r="D175" s="59" t="s">
        <v>31</v>
      </c>
      <c r="E175" s="108">
        <v>0.18</v>
      </c>
      <c r="F175" s="59">
        <v>0.32</v>
      </c>
      <c r="G175" s="194">
        <f>VLOOKUP($B175,'[2]Thiet bi'!$B$3:$F$156,4,0)</f>
        <v>50909000</v>
      </c>
      <c r="H175" s="196">
        <f>VLOOKUP(B175,'[1]Thiet bi'!$B$3:$F$154,5,0)</f>
        <v>8</v>
      </c>
      <c r="I175" s="160">
        <v>500</v>
      </c>
      <c r="J175" s="162">
        <f t="shared" si="4"/>
        <v>12727.25</v>
      </c>
      <c r="K175" s="160">
        <f t="shared" si="5"/>
        <v>4072.7200000000003</v>
      </c>
    </row>
    <row r="176" spans="1:11" ht="19.5" customHeight="1" x14ac:dyDescent="0.25">
      <c r="A176" s="347" t="s">
        <v>8</v>
      </c>
      <c r="B176" s="159" t="s">
        <v>514</v>
      </c>
      <c r="C176" s="50" t="s">
        <v>249</v>
      </c>
      <c r="D176" s="59" t="s">
        <v>10</v>
      </c>
      <c r="E176" s="108">
        <v>2.2000000000000002</v>
      </c>
      <c r="F176" s="59">
        <v>0.26700000000000002</v>
      </c>
      <c r="G176" s="194">
        <f>VLOOKUP($B176,'[2]Thiet bi'!$B$3:$F$156,4,0)</f>
        <v>9500000</v>
      </c>
      <c r="H176" s="195">
        <f>VLOOKUP(B176,'[1]Thiet bi'!$B$3:$F$154,5,0)</f>
        <v>8</v>
      </c>
      <c r="I176" s="160">
        <v>500</v>
      </c>
      <c r="J176" s="162">
        <f t="shared" si="4"/>
        <v>2375</v>
      </c>
      <c r="K176" s="160">
        <f t="shared" si="5"/>
        <v>634.125</v>
      </c>
    </row>
    <row r="177" spans="1:11" ht="21" customHeight="1" x14ac:dyDescent="0.25">
      <c r="A177" s="63" t="s">
        <v>8</v>
      </c>
      <c r="B177" s="206" t="s">
        <v>712</v>
      </c>
      <c r="C177" s="207" t="s">
        <v>97</v>
      </c>
      <c r="D177" s="63" t="s">
        <v>98</v>
      </c>
      <c r="E177" s="208"/>
      <c r="F177" s="63">
        <v>20.399999999999999</v>
      </c>
      <c r="G177" s="209">
        <f>VLOOKUP($B177,'[2]Thiet bi'!$B$3:$F$156,4,0)</f>
        <v>1755</v>
      </c>
      <c r="H177" s="210"/>
      <c r="I177" s="211"/>
      <c r="J177" s="212"/>
      <c r="K177" s="212">
        <f>F177*G177</f>
        <v>35802</v>
      </c>
    </row>
    <row r="178" spans="1:11" ht="21" customHeight="1" x14ac:dyDescent="0.25">
      <c r="A178" s="337">
        <v>26</v>
      </c>
      <c r="B178" s="182" t="s">
        <v>191</v>
      </c>
      <c r="C178" s="483" t="s">
        <v>278</v>
      </c>
      <c r="D178" s="483"/>
      <c r="E178" s="483"/>
      <c r="F178" s="483"/>
      <c r="G178" s="483"/>
      <c r="H178" s="544" t="s">
        <v>192</v>
      </c>
      <c r="I178" s="544"/>
      <c r="J178" s="544"/>
      <c r="K178" s="126">
        <f>K168</f>
        <v>56457</v>
      </c>
    </row>
    <row r="179" spans="1:11" ht="21" customHeight="1" x14ac:dyDescent="0.25">
      <c r="A179" s="337">
        <v>27</v>
      </c>
      <c r="B179" s="182" t="s">
        <v>193</v>
      </c>
      <c r="C179" s="483" t="s">
        <v>930</v>
      </c>
      <c r="D179" s="483"/>
      <c r="E179" s="483"/>
      <c r="F179" s="483"/>
      <c r="G179" s="483"/>
      <c r="H179" s="544" t="s">
        <v>192</v>
      </c>
      <c r="I179" s="544"/>
      <c r="J179" s="544"/>
      <c r="K179" s="126">
        <f>K168</f>
        <v>56457</v>
      </c>
    </row>
    <row r="180" spans="1:11" ht="21" customHeight="1" x14ac:dyDescent="0.25">
      <c r="A180" s="337">
        <v>28</v>
      </c>
      <c r="B180" s="182" t="s">
        <v>195</v>
      </c>
      <c r="C180" s="483" t="s">
        <v>931</v>
      </c>
      <c r="D180" s="483"/>
      <c r="E180" s="483"/>
      <c r="F180" s="483"/>
      <c r="G180" s="483"/>
      <c r="H180" s="544" t="s">
        <v>192</v>
      </c>
      <c r="I180" s="544"/>
      <c r="J180" s="544"/>
      <c r="K180" s="126">
        <f>K168</f>
        <v>56457</v>
      </c>
    </row>
    <row r="181" spans="1:11" ht="19.5" customHeight="1" x14ac:dyDescent="0.25">
      <c r="A181" s="337">
        <v>29</v>
      </c>
      <c r="B181" s="19" t="s">
        <v>197</v>
      </c>
      <c r="C181" s="483" t="s">
        <v>66</v>
      </c>
      <c r="D181" s="483"/>
      <c r="E181" s="483"/>
      <c r="F181" s="483" t="s">
        <v>8</v>
      </c>
      <c r="G181" s="483"/>
      <c r="H181" s="188"/>
      <c r="I181" s="124"/>
      <c r="J181" s="125"/>
      <c r="K181" s="126">
        <f>ROUND(SUM(K182:K188),0)</f>
        <v>39713</v>
      </c>
    </row>
    <row r="182" spans="1:11" ht="19.5" customHeight="1" x14ac:dyDescent="0.25">
      <c r="A182" s="338" t="s">
        <v>8</v>
      </c>
      <c r="B182" s="170" t="s">
        <v>509</v>
      </c>
      <c r="C182" s="67" t="s">
        <v>244</v>
      </c>
      <c r="D182" s="68" t="s">
        <v>10</v>
      </c>
      <c r="E182" s="216">
        <v>0.3</v>
      </c>
      <c r="F182" s="68">
        <v>0.2</v>
      </c>
      <c r="G182" s="217">
        <f>VLOOKUP($B182,'[2]Thiet bi'!$B$3:$F$156,4,0)</f>
        <v>31040000</v>
      </c>
      <c r="H182" s="213">
        <f>VLOOKUP(B182,'[1]Thiet bi'!$B$3:$F$154,5,0)</f>
        <v>10</v>
      </c>
      <c r="I182" s="172">
        <v>500</v>
      </c>
      <c r="J182" s="174">
        <f t="shared" si="4"/>
        <v>6208</v>
      </c>
      <c r="K182" s="172">
        <f t="shared" si="5"/>
        <v>1241.6000000000001</v>
      </c>
    </row>
    <row r="183" spans="1:11" ht="19.5" customHeight="1" x14ac:dyDescent="0.25">
      <c r="A183" s="339" t="s">
        <v>8</v>
      </c>
      <c r="B183" s="159" t="s">
        <v>510</v>
      </c>
      <c r="C183" s="50" t="s">
        <v>245</v>
      </c>
      <c r="D183" s="59" t="s">
        <v>10</v>
      </c>
      <c r="E183" s="108">
        <v>0.16</v>
      </c>
      <c r="F183" s="59">
        <v>0.04</v>
      </c>
      <c r="G183" s="194">
        <f>VLOOKUP($B183,'[2]Thiet bi'!$B$3:$F$156,4,0)</f>
        <v>34700000</v>
      </c>
      <c r="H183" s="195">
        <f>VLOOKUP(B183,'[1]Thiet bi'!$B$3:$F$154,5,0)</f>
        <v>10</v>
      </c>
      <c r="I183" s="160">
        <v>500</v>
      </c>
      <c r="J183" s="162">
        <f t="shared" si="4"/>
        <v>6940</v>
      </c>
      <c r="K183" s="160">
        <f t="shared" si="5"/>
        <v>277.60000000000002</v>
      </c>
    </row>
    <row r="184" spans="1:11" ht="19.5" customHeight="1" x14ac:dyDescent="0.25">
      <c r="A184" s="339" t="s">
        <v>8</v>
      </c>
      <c r="B184" s="159" t="s">
        <v>511</v>
      </c>
      <c r="C184" s="50" t="s">
        <v>246</v>
      </c>
      <c r="D184" s="59" t="s">
        <v>10</v>
      </c>
      <c r="E184" s="108">
        <v>0.16</v>
      </c>
      <c r="F184" s="59">
        <v>0.04</v>
      </c>
      <c r="G184" s="194">
        <f>VLOOKUP($B184,'[2]Thiet bi'!$B$3:$F$156,4,0)</f>
        <v>69500000</v>
      </c>
      <c r="H184" s="195">
        <f>VLOOKUP(B184,'[1]Thiet bi'!$B$3:$F$154,5,0)</f>
        <v>8</v>
      </c>
      <c r="I184" s="160">
        <v>500</v>
      </c>
      <c r="J184" s="162">
        <f t="shared" si="4"/>
        <v>17375</v>
      </c>
      <c r="K184" s="160">
        <f t="shared" si="5"/>
        <v>695</v>
      </c>
    </row>
    <row r="185" spans="1:11" ht="19.5" customHeight="1" x14ac:dyDescent="0.25">
      <c r="A185" s="339" t="s">
        <v>8</v>
      </c>
      <c r="B185" s="159" t="s">
        <v>513</v>
      </c>
      <c r="C185" s="50" t="s">
        <v>248</v>
      </c>
      <c r="D185" s="59" t="s">
        <v>10</v>
      </c>
      <c r="E185" s="108">
        <v>0.06</v>
      </c>
      <c r="F185" s="59">
        <v>0.2</v>
      </c>
      <c r="G185" s="194">
        <f>VLOOKUP($B185,'[2]Thiet bi'!$B$3:$F$156,4,0)</f>
        <v>30000000</v>
      </c>
      <c r="H185" s="195">
        <f>VLOOKUP(B185,'[1]Thiet bi'!$B$3:$F$154,5,0)</f>
        <v>8</v>
      </c>
      <c r="I185" s="160">
        <v>500</v>
      </c>
      <c r="J185" s="162">
        <f t="shared" si="4"/>
        <v>7500</v>
      </c>
      <c r="K185" s="160">
        <f t="shared" si="5"/>
        <v>1500</v>
      </c>
    </row>
    <row r="186" spans="1:11" ht="19.5" customHeight="1" x14ac:dyDescent="0.25">
      <c r="A186" s="339" t="s">
        <v>8</v>
      </c>
      <c r="B186" s="159" t="s">
        <v>516</v>
      </c>
      <c r="C186" s="50" t="s">
        <v>251</v>
      </c>
      <c r="D186" s="59" t="s">
        <v>31</v>
      </c>
      <c r="E186" s="108">
        <v>0.18</v>
      </c>
      <c r="F186" s="59">
        <v>0.4</v>
      </c>
      <c r="G186" s="194">
        <f>VLOOKUP($B186,'[2]Thiet bi'!$B$3:$F$156,4,0)</f>
        <v>50909000</v>
      </c>
      <c r="H186" s="196">
        <f>VLOOKUP(B186,'[1]Thiet bi'!$B$3:$F$154,5,0)</f>
        <v>8</v>
      </c>
      <c r="I186" s="160">
        <v>500</v>
      </c>
      <c r="J186" s="162">
        <f t="shared" si="4"/>
        <v>12727.25</v>
      </c>
      <c r="K186" s="160">
        <f t="shared" si="5"/>
        <v>5090.9000000000005</v>
      </c>
    </row>
    <row r="187" spans="1:11" ht="19.5" customHeight="1" x14ac:dyDescent="0.25">
      <c r="A187" s="339" t="s">
        <v>8</v>
      </c>
      <c r="B187" s="159" t="s">
        <v>514</v>
      </c>
      <c r="C187" s="50" t="s">
        <v>249</v>
      </c>
      <c r="D187" s="59" t="s">
        <v>10</v>
      </c>
      <c r="E187" s="108">
        <v>2.2000000000000002</v>
      </c>
      <c r="F187" s="59">
        <v>0.26700000000000002</v>
      </c>
      <c r="G187" s="194">
        <f>VLOOKUP($B187,'[2]Thiet bi'!$B$3:$F$156,4,0)</f>
        <v>9500000</v>
      </c>
      <c r="H187" s="195">
        <f>VLOOKUP(B187,'[1]Thiet bi'!$B$3:$F$154,5,0)</f>
        <v>8</v>
      </c>
      <c r="I187" s="160">
        <v>500</v>
      </c>
      <c r="J187" s="162">
        <f t="shared" si="4"/>
        <v>2375</v>
      </c>
      <c r="K187" s="160">
        <f t="shared" si="5"/>
        <v>634.125</v>
      </c>
    </row>
    <row r="188" spans="1:11" ht="19.5" customHeight="1" x14ac:dyDescent="0.25">
      <c r="A188" s="61" t="s">
        <v>8</v>
      </c>
      <c r="B188" s="206" t="s">
        <v>712</v>
      </c>
      <c r="C188" s="207" t="s">
        <v>97</v>
      </c>
      <c r="D188" s="63" t="s">
        <v>98</v>
      </c>
      <c r="E188" s="208"/>
      <c r="F188" s="63">
        <v>17.25</v>
      </c>
      <c r="G188" s="209">
        <f>VLOOKUP($B188,'[2]Thiet bi'!$B$3:$F$156,4,0)</f>
        <v>1755</v>
      </c>
      <c r="H188" s="210"/>
      <c r="I188" s="211"/>
      <c r="J188" s="212"/>
      <c r="K188" s="212">
        <f>F188*G188</f>
        <v>30273.75</v>
      </c>
    </row>
    <row r="189" spans="1:11" ht="19.5" customHeight="1" x14ac:dyDescent="0.25">
      <c r="A189" s="337">
        <v>30</v>
      </c>
      <c r="B189" s="19" t="s">
        <v>199</v>
      </c>
      <c r="C189" s="483" t="s">
        <v>200</v>
      </c>
      <c r="D189" s="483"/>
      <c r="E189" s="483"/>
      <c r="F189" s="483"/>
      <c r="G189" s="483"/>
      <c r="H189" s="188"/>
      <c r="I189" s="124"/>
      <c r="J189" s="125"/>
      <c r="K189" s="126">
        <f>ROUND(SUM(K190:K202),0)</f>
        <v>148708</v>
      </c>
    </row>
    <row r="190" spans="1:11" ht="19.5" customHeight="1" x14ac:dyDescent="0.25">
      <c r="A190" s="68" t="s">
        <v>8</v>
      </c>
      <c r="B190" s="170" t="s">
        <v>509</v>
      </c>
      <c r="C190" s="67" t="s">
        <v>244</v>
      </c>
      <c r="D190" s="68" t="s">
        <v>17</v>
      </c>
      <c r="E190" s="216">
        <v>0.3</v>
      </c>
      <c r="F190" s="68">
        <v>0.2</v>
      </c>
      <c r="G190" s="217">
        <f>VLOOKUP($B190,'[2]Thiet bi'!$B$3:$F$156,4,0)</f>
        <v>31040000</v>
      </c>
      <c r="H190" s="213">
        <f>VLOOKUP(B190,'[1]Thiet bi'!$B$3:$F$154,5,0)</f>
        <v>10</v>
      </c>
      <c r="I190" s="172">
        <v>500</v>
      </c>
      <c r="J190" s="174">
        <f t="shared" si="4"/>
        <v>6208</v>
      </c>
      <c r="K190" s="172">
        <f t="shared" si="5"/>
        <v>1241.6000000000001</v>
      </c>
    </row>
    <row r="191" spans="1:11" ht="19.5" customHeight="1" x14ac:dyDescent="0.25">
      <c r="A191" s="347" t="s">
        <v>8</v>
      </c>
      <c r="B191" s="159" t="s">
        <v>513</v>
      </c>
      <c r="C191" s="50" t="s">
        <v>248</v>
      </c>
      <c r="D191" s="59" t="s">
        <v>10</v>
      </c>
      <c r="E191" s="108">
        <v>0.06</v>
      </c>
      <c r="F191" s="59">
        <v>0.2</v>
      </c>
      <c r="G191" s="194">
        <f>VLOOKUP($B191,'[2]Thiet bi'!$B$3:$F$156,4,0)</f>
        <v>30000000</v>
      </c>
      <c r="H191" s="195">
        <f>VLOOKUP(B191,'[1]Thiet bi'!$B$3:$F$154,5,0)</f>
        <v>8</v>
      </c>
      <c r="I191" s="160">
        <v>500</v>
      </c>
      <c r="J191" s="162">
        <f t="shared" si="4"/>
        <v>7500</v>
      </c>
      <c r="K191" s="160">
        <f t="shared" si="5"/>
        <v>1500</v>
      </c>
    </row>
    <row r="192" spans="1:11" ht="19.5" customHeight="1" x14ac:dyDescent="0.25">
      <c r="A192" s="113" t="s">
        <v>8</v>
      </c>
      <c r="B192" s="163" t="s">
        <v>510</v>
      </c>
      <c r="C192" s="110" t="s">
        <v>245</v>
      </c>
      <c r="D192" s="113" t="s">
        <v>10</v>
      </c>
      <c r="E192" s="224">
        <v>0.16</v>
      </c>
      <c r="F192" s="113">
        <v>0.04</v>
      </c>
      <c r="G192" s="203">
        <f>VLOOKUP($B192,'[2]Thiet bi'!$B$3:$F$156,4,0)</f>
        <v>34700000</v>
      </c>
      <c r="H192" s="204">
        <f>VLOOKUP(B192,'[1]Thiet bi'!$B$3:$F$154,5,0)</f>
        <v>10</v>
      </c>
      <c r="I192" s="164">
        <v>500</v>
      </c>
      <c r="J192" s="205">
        <f t="shared" si="4"/>
        <v>6940</v>
      </c>
      <c r="K192" s="164">
        <f t="shared" si="5"/>
        <v>277.60000000000002</v>
      </c>
    </row>
    <row r="193" spans="1:11" ht="19.5" customHeight="1" x14ac:dyDescent="0.25">
      <c r="A193" s="68" t="s">
        <v>8</v>
      </c>
      <c r="B193" s="170" t="s">
        <v>511</v>
      </c>
      <c r="C193" s="67" t="s">
        <v>246</v>
      </c>
      <c r="D193" s="68" t="s">
        <v>10</v>
      </c>
      <c r="E193" s="216">
        <v>0.16</v>
      </c>
      <c r="F193" s="68">
        <v>0.04</v>
      </c>
      <c r="G193" s="217">
        <f>VLOOKUP($B193,'[2]Thiet bi'!$B$3:$F$156,4,0)</f>
        <v>69500000</v>
      </c>
      <c r="H193" s="213">
        <f>VLOOKUP(B193,'[1]Thiet bi'!$B$3:$F$154,5,0)</f>
        <v>8</v>
      </c>
      <c r="I193" s="172">
        <v>500</v>
      </c>
      <c r="J193" s="174">
        <f t="shared" si="4"/>
        <v>17375</v>
      </c>
      <c r="K193" s="172">
        <f t="shared" si="5"/>
        <v>695</v>
      </c>
    </row>
    <row r="194" spans="1:11" ht="19.5" customHeight="1" x14ac:dyDescent="0.25">
      <c r="A194" s="347" t="s">
        <v>8</v>
      </c>
      <c r="B194" s="159" t="s">
        <v>531</v>
      </c>
      <c r="C194" s="50" t="s">
        <v>279</v>
      </c>
      <c r="D194" s="59" t="s">
        <v>31</v>
      </c>
      <c r="E194" s="108">
        <v>0.3</v>
      </c>
      <c r="F194" s="59">
        <v>0.1</v>
      </c>
      <c r="G194" s="194">
        <f>VLOOKUP($B194,'[2]Thiet bi'!$B$3:$F$156,4,0)</f>
        <v>95000000</v>
      </c>
      <c r="H194" s="195">
        <f>VLOOKUP(B194,'[1]Thiet bi'!$B$3:$F$154,5,0)</f>
        <v>8</v>
      </c>
      <c r="I194" s="160">
        <v>500</v>
      </c>
      <c r="J194" s="162">
        <f t="shared" si="4"/>
        <v>23750</v>
      </c>
      <c r="K194" s="160">
        <f t="shared" si="5"/>
        <v>2375</v>
      </c>
    </row>
    <row r="195" spans="1:11" ht="19.5" customHeight="1" x14ac:dyDescent="0.25">
      <c r="A195" s="347" t="s">
        <v>8</v>
      </c>
      <c r="B195" s="159" t="s">
        <v>532</v>
      </c>
      <c r="C195" s="50" t="s">
        <v>280</v>
      </c>
      <c r="D195" s="59" t="s">
        <v>31</v>
      </c>
      <c r="E195" s="108">
        <v>0.65</v>
      </c>
      <c r="F195" s="59">
        <v>0.1</v>
      </c>
      <c r="G195" s="194">
        <f>VLOOKUP($B195,'[2]Thiet bi'!$B$3:$F$156,4,0)</f>
        <v>180000000</v>
      </c>
      <c r="H195" s="195">
        <f>VLOOKUP(B195,'[1]Thiet bi'!$B$3:$F$154,5,0)</f>
        <v>10</v>
      </c>
      <c r="I195" s="160">
        <v>500</v>
      </c>
      <c r="J195" s="162">
        <f t="shared" si="4"/>
        <v>36000</v>
      </c>
      <c r="K195" s="160">
        <f t="shared" si="5"/>
        <v>3600</v>
      </c>
    </row>
    <row r="196" spans="1:11" ht="19.5" customHeight="1" x14ac:dyDescent="0.25">
      <c r="A196" s="347" t="s">
        <v>8</v>
      </c>
      <c r="B196" s="159" t="s">
        <v>533</v>
      </c>
      <c r="C196" s="50" t="s">
        <v>281</v>
      </c>
      <c r="D196" s="59" t="s">
        <v>17</v>
      </c>
      <c r="E196" s="108">
        <v>0.1</v>
      </c>
      <c r="F196" s="59">
        <v>0.2</v>
      </c>
      <c r="G196" s="194">
        <f>VLOOKUP($B196,'[2]Thiet bi'!$B$3:$F$156,4,0)</f>
        <v>131250000</v>
      </c>
      <c r="H196" s="195">
        <f>VLOOKUP(B196,'[1]Thiet bi'!$B$3:$F$154,5,0)</f>
        <v>5</v>
      </c>
      <c r="I196" s="160">
        <v>500</v>
      </c>
      <c r="J196" s="162">
        <f t="shared" si="4"/>
        <v>52500</v>
      </c>
      <c r="K196" s="160">
        <f t="shared" si="5"/>
        <v>10500</v>
      </c>
    </row>
    <row r="197" spans="1:11" ht="19.5" customHeight="1" x14ac:dyDescent="0.25">
      <c r="A197" s="347" t="s">
        <v>8</v>
      </c>
      <c r="B197" s="159" t="s">
        <v>534</v>
      </c>
      <c r="C197" s="50" t="s">
        <v>282</v>
      </c>
      <c r="D197" s="59" t="s">
        <v>17</v>
      </c>
      <c r="E197" s="108">
        <v>0.1</v>
      </c>
      <c r="F197" s="59">
        <v>0.3</v>
      </c>
      <c r="G197" s="194">
        <f>VLOOKUP($B197,'[2]Thiet bi'!$B$3:$F$156,4,0)</f>
        <v>87000000</v>
      </c>
      <c r="H197" s="195">
        <f>VLOOKUP(B197,'[1]Thiet bi'!$B$3:$F$154,5,0)</f>
        <v>5</v>
      </c>
      <c r="I197" s="160">
        <v>500</v>
      </c>
      <c r="J197" s="162">
        <f t="shared" si="4"/>
        <v>34800</v>
      </c>
      <c r="K197" s="160">
        <f t="shared" si="5"/>
        <v>10440</v>
      </c>
    </row>
    <row r="198" spans="1:11" ht="19.5" customHeight="1" x14ac:dyDescent="0.25">
      <c r="A198" s="347" t="s">
        <v>8</v>
      </c>
      <c r="B198" s="159" t="s">
        <v>535</v>
      </c>
      <c r="C198" s="50" t="s">
        <v>283</v>
      </c>
      <c r="D198" s="59" t="s">
        <v>31</v>
      </c>
      <c r="E198" s="108">
        <v>0.37</v>
      </c>
      <c r="F198" s="59">
        <v>0.3</v>
      </c>
      <c r="G198" s="194">
        <f>VLOOKUP($B198,'[2]Thiet bi'!$B$3:$F$156,4,0)</f>
        <v>1800000</v>
      </c>
      <c r="H198" s="195">
        <f>VLOOKUP(B198,'[1]Thiet bi'!$B$3:$F$154,5,0)</f>
        <v>2</v>
      </c>
      <c r="I198" s="160">
        <v>500</v>
      </c>
      <c r="J198" s="162">
        <f t="shared" ref="J198:J232" si="6">G198/(H198*I198)</f>
        <v>1800</v>
      </c>
      <c r="K198" s="160">
        <f t="shared" ref="K198:K232" si="7">J198*F198</f>
        <v>540</v>
      </c>
    </row>
    <row r="199" spans="1:11" ht="19.5" customHeight="1" x14ac:dyDescent="0.25">
      <c r="A199" s="347" t="s">
        <v>8</v>
      </c>
      <c r="B199" s="35" t="s">
        <v>536</v>
      </c>
      <c r="C199" s="50" t="s">
        <v>284</v>
      </c>
      <c r="D199" s="59" t="s">
        <v>31</v>
      </c>
      <c r="E199" s="108">
        <v>3</v>
      </c>
      <c r="F199" s="59">
        <v>0.03</v>
      </c>
      <c r="G199" s="194">
        <f>VLOOKUP($B199,'[2]Thiet bi'!$B$3:$F$156,4,0)</f>
        <v>4317682000</v>
      </c>
      <c r="H199" s="195">
        <f>VLOOKUP(B199,'[1]Thiet bi'!$B$3:$F$154,5,0)</f>
        <v>10</v>
      </c>
      <c r="I199" s="160">
        <v>500</v>
      </c>
      <c r="J199" s="162">
        <f t="shared" si="6"/>
        <v>863536.4</v>
      </c>
      <c r="K199" s="160">
        <f t="shared" si="7"/>
        <v>25906.092000000001</v>
      </c>
    </row>
    <row r="200" spans="1:11" ht="19.5" customHeight="1" x14ac:dyDescent="0.25">
      <c r="A200" s="347" t="s">
        <v>8</v>
      </c>
      <c r="B200" s="159" t="s">
        <v>514</v>
      </c>
      <c r="C200" s="50" t="s">
        <v>249</v>
      </c>
      <c r="D200" s="59" t="s">
        <v>17</v>
      </c>
      <c r="E200" s="108">
        <v>2.2000000000000002</v>
      </c>
      <c r="F200" s="59">
        <v>0.4</v>
      </c>
      <c r="G200" s="194">
        <f>VLOOKUP($B200,'[2]Thiet bi'!$B$3:$F$156,4,0)</f>
        <v>9500000</v>
      </c>
      <c r="H200" s="195">
        <f>VLOOKUP(B200,'[1]Thiet bi'!$B$3:$F$154,5,0)</f>
        <v>8</v>
      </c>
      <c r="I200" s="160">
        <v>500</v>
      </c>
      <c r="J200" s="162">
        <f t="shared" si="6"/>
        <v>2375</v>
      </c>
      <c r="K200" s="160">
        <f t="shared" si="7"/>
        <v>950</v>
      </c>
    </row>
    <row r="201" spans="1:11" ht="19.5" customHeight="1" x14ac:dyDescent="0.25">
      <c r="A201" s="347" t="s">
        <v>8</v>
      </c>
      <c r="B201" s="159" t="s">
        <v>537</v>
      </c>
      <c r="C201" s="50" t="s">
        <v>285</v>
      </c>
      <c r="D201" s="59" t="s">
        <v>31</v>
      </c>
      <c r="E201" s="108">
        <v>0.2</v>
      </c>
      <c r="F201" s="59">
        <v>0.4</v>
      </c>
      <c r="G201" s="194">
        <f>VLOOKUP($B201,'[2]Thiet bi'!$B$3:$F$156,4,0)</f>
        <v>70000000</v>
      </c>
      <c r="H201" s="195">
        <f>VLOOKUP(B201,'[1]Thiet bi'!$B$3:$F$154,5,0)</f>
        <v>10</v>
      </c>
      <c r="I201" s="160">
        <v>500</v>
      </c>
      <c r="J201" s="162">
        <f t="shared" si="6"/>
        <v>14000</v>
      </c>
      <c r="K201" s="160">
        <f t="shared" si="7"/>
        <v>5600</v>
      </c>
    </row>
    <row r="202" spans="1:11" ht="19.5" customHeight="1" x14ac:dyDescent="0.25">
      <c r="A202" s="63" t="s">
        <v>8</v>
      </c>
      <c r="B202" s="206" t="s">
        <v>712</v>
      </c>
      <c r="C202" s="207" t="s">
        <v>97</v>
      </c>
      <c r="D202" s="63" t="s">
        <v>98</v>
      </c>
      <c r="E202" s="208"/>
      <c r="F202" s="63">
        <v>48.48</v>
      </c>
      <c r="G202" s="209">
        <f>VLOOKUP($B202,'[2]Thiet bi'!$B$3:$F$156,4,0)</f>
        <v>1755</v>
      </c>
      <c r="H202" s="210"/>
      <c r="I202" s="211"/>
      <c r="J202" s="212"/>
      <c r="K202" s="212">
        <f>F202*G202</f>
        <v>85082.4</v>
      </c>
    </row>
    <row r="203" spans="1:11" ht="30" customHeight="1" x14ac:dyDescent="0.25">
      <c r="A203" s="337">
        <v>31</v>
      </c>
      <c r="B203" s="19" t="s">
        <v>207</v>
      </c>
      <c r="C203" s="483" t="s">
        <v>286</v>
      </c>
      <c r="D203" s="483"/>
      <c r="E203" s="483"/>
      <c r="F203" s="483"/>
      <c r="G203" s="483"/>
      <c r="H203" s="544" t="s">
        <v>287</v>
      </c>
      <c r="I203" s="544"/>
      <c r="J203" s="544"/>
      <c r="K203" s="126">
        <f>K189</f>
        <v>148708</v>
      </c>
    </row>
    <row r="204" spans="1:11" ht="19.5" customHeight="1" x14ac:dyDescent="0.25">
      <c r="A204" s="337">
        <v>32</v>
      </c>
      <c r="B204" s="19" t="s">
        <v>209</v>
      </c>
      <c r="C204" s="483" t="s">
        <v>923</v>
      </c>
      <c r="D204" s="483"/>
      <c r="E204" s="483"/>
      <c r="F204" s="483" t="s">
        <v>8</v>
      </c>
      <c r="G204" s="483"/>
      <c r="H204" s="188"/>
      <c r="I204" s="124"/>
      <c r="J204" s="125"/>
      <c r="K204" s="126">
        <f>ROUND(SUM(K205:K212),0)</f>
        <v>48611</v>
      </c>
    </row>
    <row r="205" spans="1:11" ht="19.5" customHeight="1" x14ac:dyDescent="0.25">
      <c r="A205" s="338" t="s">
        <v>8</v>
      </c>
      <c r="B205" s="170" t="s">
        <v>509</v>
      </c>
      <c r="C205" s="67" t="s">
        <v>244</v>
      </c>
      <c r="D205" s="68" t="s">
        <v>10</v>
      </c>
      <c r="E205" s="216">
        <v>0.3</v>
      </c>
      <c r="F205" s="68">
        <v>0.2</v>
      </c>
      <c r="G205" s="217">
        <f>VLOOKUP($B205,'[2]Thiet bi'!$B$3:$F$156,4,0)</f>
        <v>31040000</v>
      </c>
      <c r="H205" s="213">
        <f>VLOOKUP(B205,'[1]Thiet bi'!$B$3:$F$154,5,0)</f>
        <v>10</v>
      </c>
      <c r="I205" s="172">
        <v>500</v>
      </c>
      <c r="J205" s="174">
        <f t="shared" si="6"/>
        <v>6208</v>
      </c>
      <c r="K205" s="172">
        <f t="shared" si="7"/>
        <v>1241.6000000000001</v>
      </c>
    </row>
    <row r="206" spans="1:11" ht="19.5" customHeight="1" x14ac:dyDescent="0.25">
      <c r="A206" s="339" t="s">
        <v>8</v>
      </c>
      <c r="B206" s="159" t="s">
        <v>510</v>
      </c>
      <c r="C206" s="50" t="s">
        <v>245</v>
      </c>
      <c r="D206" s="59" t="s">
        <v>10</v>
      </c>
      <c r="E206" s="108">
        <v>0.16</v>
      </c>
      <c r="F206" s="59">
        <v>0.04</v>
      </c>
      <c r="G206" s="194">
        <f>VLOOKUP($B206,'[2]Thiet bi'!$B$3:$F$156,4,0)</f>
        <v>34700000</v>
      </c>
      <c r="H206" s="195">
        <f>VLOOKUP(B206,'[1]Thiet bi'!$B$3:$F$154,5,0)</f>
        <v>10</v>
      </c>
      <c r="I206" s="160">
        <v>500</v>
      </c>
      <c r="J206" s="162">
        <f t="shared" si="6"/>
        <v>6940</v>
      </c>
      <c r="K206" s="160">
        <f t="shared" si="7"/>
        <v>277.60000000000002</v>
      </c>
    </row>
    <row r="207" spans="1:11" ht="19.5" customHeight="1" x14ac:dyDescent="0.25">
      <c r="A207" s="339" t="s">
        <v>8</v>
      </c>
      <c r="B207" s="159" t="s">
        <v>511</v>
      </c>
      <c r="C207" s="50" t="s">
        <v>246</v>
      </c>
      <c r="D207" s="59" t="s">
        <v>10</v>
      </c>
      <c r="E207" s="108">
        <v>0.16</v>
      </c>
      <c r="F207" s="59">
        <v>0.04</v>
      </c>
      <c r="G207" s="194">
        <f>VLOOKUP($B207,'[2]Thiet bi'!$B$3:$F$156,4,0)</f>
        <v>69500000</v>
      </c>
      <c r="H207" s="195">
        <f>VLOOKUP(B207,'[1]Thiet bi'!$B$3:$F$154,5,0)</f>
        <v>8</v>
      </c>
      <c r="I207" s="160">
        <v>500</v>
      </c>
      <c r="J207" s="162">
        <f t="shared" si="6"/>
        <v>17375</v>
      </c>
      <c r="K207" s="160">
        <f t="shared" si="7"/>
        <v>695</v>
      </c>
    </row>
    <row r="208" spans="1:11" ht="19.5" customHeight="1" x14ac:dyDescent="0.25">
      <c r="A208" s="339" t="s">
        <v>8</v>
      </c>
      <c r="B208" s="159" t="s">
        <v>513</v>
      </c>
      <c r="C208" s="50" t="s">
        <v>248</v>
      </c>
      <c r="D208" s="59" t="s">
        <v>10</v>
      </c>
      <c r="E208" s="108">
        <v>0.06</v>
      </c>
      <c r="F208" s="59">
        <v>0.2</v>
      </c>
      <c r="G208" s="194">
        <f>VLOOKUP($B208,'[2]Thiet bi'!$B$3:$F$156,4,0)</f>
        <v>30000000</v>
      </c>
      <c r="H208" s="195">
        <f>VLOOKUP(B208,'[1]Thiet bi'!$B$3:$F$154,5,0)</f>
        <v>8</v>
      </c>
      <c r="I208" s="160">
        <v>500</v>
      </c>
      <c r="J208" s="162">
        <f t="shared" si="6"/>
        <v>7500</v>
      </c>
      <c r="K208" s="160">
        <f t="shared" si="7"/>
        <v>1500</v>
      </c>
    </row>
    <row r="209" spans="1:11" ht="19.5" customHeight="1" x14ac:dyDescent="0.25">
      <c r="A209" s="339" t="s">
        <v>8</v>
      </c>
      <c r="B209" s="159" t="s">
        <v>516</v>
      </c>
      <c r="C209" s="50" t="s">
        <v>251</v>
      </c>
      <c r="D209" s="59" t="s">
        <v>31</v>
      </c>
      <c r="E209" s="108">
        <v>0.18</v>
      </c>
      <c r="F209" s="59">
        <v>0.5</v>
      </c>
      <c r="G209" s="194">
        <f>VLOOKUP($B209,'[2]Thiet bi'!$B$3:$F$156,4,0)</f>
        <v>50909000</v>
      </c>
      <c r="H209" s="196">
        <f>VLOOKUP(B209,'[1]Thiet bi'!$B$3:$F$154,5,0)</f>
        <v>8</v>
      </c>
      <c r="I209" s="160">
        <v>500</v>
      </c>
      <c r="J209" s="162">
        <f t="shared" si="6"/>
        <v>12727.25</v>
      </c>
      <c r="K209" s="160">
        <f t="shared" si="7"/>
        <v>6363.625</v>
      </c>
    </row>
    <row r="210" spans="1:11" ht="19.5" customHeight="1" x14ac:dyDescent="0.25">
      <c r="A210" s="339" t="s">
        <v>8</v>
      </c>
      <c r="B210" s="159" t="s">
        <v>514</v>
      </c>
      <c r="C210" s="50" t="s">
        <v>249</v>
      </c>
      <c r="D210" s="59" t="s">
        <v>10</v>
      </c>
      <c r="E210" s="108">
        <v>2.2000000000000002</v>
      </c>
      <c r="F210" s="59">
        <v>0.26700000000000002</v>
      </c>
      <c r="G210" s="194">
        <f>VLOOKUP($B210,'[2]Thiet bi'!$B$3:$F$156,4,0)</f>
        <v>9500000</v>
      </c>
      <c r="H210" s="195">
        <f>VLOOKUP(B210,'[1]Thiet bi'!$B$3:$F$154,5,0)</f>
        <v>8</v>
      </c>
      <c r="I210" s="160">
        <v>500</v>
      </c>
      <c r="J210" s="162">
        <f t="shared" si="6"/>
        <v>2375</v>
      </c>
      <c r="K210" s="160">
        <f t="shared" si="7"/>
        <v>634.125</v>
      </c>
    </row>
    <row r="211" spans="1:11" ht="19.5" customHeight="1" x14ac:dyDescent="0.25">
      <c r="A211" s="339" t="s">
        <v>8</v>
      </c>
      <c r="B211" s="35" t="s">
        <v>520</v>
      </c>
      <c r="C211" s="50" t="s">
        <v>255</v>
      </c>
      <c r="D211" s="59" t="s">
        <v>31</v>
      </c>
      <c r="E211" s="199">
        <v>0.55000000000000004</v>
      </c>
      <c r="F211" s="59">
        <v>0.02</v>
      </c>
      <c r="G211" s="194">
        <f>VLOOKUP($B211,'[2]Thiet bi'!$B$3:$F$156,4,0)</f>
        <v>590000000</v>
      </c>
      <c r="H211" s="195">
        <f>VLOOKUP(B211,'[1]Thiet bi'!$B$3:$F$154,5,0)</f>
        <v>10</v>
      </c>
      <c r="I211" s="160">
        <v>500</v>
      </c>
      <c r="J211" s="162">
        <f t="shared" si="6"/>
        <v>118000</v>
      </c>
      <c r="K211" s="160">
        <f t="shared" si="7"/>
        <v>2360</v>
      </c>
    </row>
    <row r="212" spans="1:11" ht="19.5" customHeight="1" x14ac:dyDescent="0.25">
      <c r="A212" s="61" t="s">
        <v>8</v>
      </c>
      <c r="B212" s="206" t="s">
        <v>712</v>
      </c>
      <c r="C212" s="207" t="s">
        <v>97</v>
      </c>
      <c r="D212" s="63" t="s">
        <v>98</v>
      </c>
      <c r="E212" s="208"/>
      <c r="F212" s="63">
        <v>20.25</v>
      </c>
      <c r="G212" s="209">
        <f>VLOOKUP($B212,'[2]Thiet bi'!$B$3:$F$156,4,0)</f>
        <v>1755</v>
      </c>
      <c r="H212" s="210"/>
      <c r="I212" s="211"/>
      <c r="J212" s="212"/>
      <c r="K212" s="212">
        <f>F212*G212</f>
        <v>35538.75</v>
      </c>
    </row>
    <row r="213" spans="1:11" ht="19.5" customHeight="1" x14ac:dyDescent="0.25">
      <c r="A213" s="337">
        <v>33</v>
      </c>
      <c r="B213" s="19" t="s">
        <v>211</v>
      </c>
      <c r="C213" s="483" t="s">
        <v>73</v>
      </c>
      <c r="D213" s="483" t="s">
        <v>8</v>
      </c>
      <c r="E213" s="483" t="s">
        <v>8</v>
      </c>
      <c r="F213" s="483" t="s">
        <v>8</v>
      </c>
      <c r="G213" s="483"/>
      <c r="H213" s="188"/>
      <c r="I213" s="124"/>
      <c r="J213" s="125"/>
      <c r="K213" s="126">
        <f>ROUND(SUM(K214:K221),0)</f>
        <v>42073</v>
      </c>
    </row>
    <row r="214" spans="1:11" ht="19.5" customHeight="1" x14ac:dyDescent="0.25">
      <c r="A214" s="338" t="s">
        <v>8</v>
      </c>
      <c r="B214" s="170" t="s">
        <v>509</v>
      </c>
      <c r="C214" s="67" t="s">
        <v>244</v>
      </c>
      <c r="D214" s="68" t="s">
        <v>10</v>
      </c>
      <c r="E214" s="216">
        <v>0.3</v>
      </c>
      <c r="F214" s="68">
        <v>0.2</v>
      </c>
      <c r="G214" s="217">
        <f>VLOOKUP($B214,'[2]Thiet bi'!$B$3:$F$156,4,0)</f>
        <v>31040000</v>
      </c>
      <c r="H214" s="213">
        <f>VLOOKUP(B214,'[1]Thiet bi'!$B$3:$F$154,5,0)</f>
        <v>10</v>
      </c>
      <c r="I214" s="172">
        <v>500</v>
      </c>
      <c r="J214" s="174">
        <f t="shared" si="6"/>
        <v>6208</v>
      </c>
      <c r="K214" s="172">
        <f t="shared" si="7"/>
        <v>1241.6000000000001</v>
      </c>
    </row>
    <row r="215" spans="1:11" ht="19.5" customHeight="1" x14ac:dyDescent="0.25">
      <c r="A215" s="339" t="s">
        <v>8</v>
      </c>
      <c r="B215" s="159" t="s">
        <v>510</v>
      </c>
      <c r="C215" s="50" t="s">
        <v>245</v>
      </c>
      <c r="D215" s="59" t="s">
        <v>10</v>
      </c>
      <c r="E215" s="108">
        <v>0.16</v>
      </c>
      <c r="F215" s="59">
        <v>0.04</v>
      </c>
      <c r="G215" s="194">
        <f>VLOOKUP($B215,'[2]Thiet bi'!$B$3:$F$156,4,0)</f>
        <v>34700000</v>
      </c>
      <c r="H215" s="195">
        <f>VLOOKUP(B215,'[1]Thiet bi'!$B$3:$F$154,5,0)</f>
        <v>10</v>
      </c>
      <c r="I215" s="160">
        <v>500</v>
      </c>
      <c r="J215" s="162">
        <f t="shared" si="6"/>
        <v>6940</v>
      </c>
      <c r="K215" s="160">
        <f t="shared" si="7"/>
        <v>277.60000000000002</v>
      </c>
    </row>
    <row r="216" spans="1:11" ht="19.5" customHeight="1" x14ac:dyDescent="0.25">
      <c r="A216" s="340" t="s">
        <v>8</v>
      </c>
      <c r="B216" s="163" t="s">
        <v>511</v>
      </c>
      <c r="C216" s="110" t="s">
        <v>246</v>
      </c>
      <c r="D216" s="113" t="s">
        <v>10</v>
      </c>
      <c r="E216" s="224">
        <v>0.16</v>
      </c>
      <c r="F216" s="113">
        <v>0.04</v>
      </c>
      <c r="G216" s="203">
        <f>VLOOKUP($B216,'[2]Thiet bi'!$B$3:$F$156,4,0)</f>
        <v>69500000</v>
      </c>
      <c r="H216" s="204">
        <f>VLOOKUP(B216,'[1]Thiet bi'!$B$3:$F$154,5,0)</f>
        <v>8</v>
      </c>
      <c r="I216" s="164">
        <v>500</v>
      </c>
      <c r="J216" s="205">
        <f t="shared" si="6"/>
        <v>17375</v>
      </c>
      <c r="K216" s="164">
        <f t="shared" si="7"/>
        <v>695</v>
      </c>
    </row>
    <row r="217" spans="1:11" ht="19.5" customHeight="1" x14ac:dyDescent="0.25">
      <c r="A217" s="338" t="s">
        <v>8</v>
      </c>
      <c r="B217" s="170" t="s">
        <v>513</v>
      </c>
      <c r="C217" s="67" t="s">
        <v>248</v>
      </c>
      <c r="D217" s="68" t="s">
        <v>10</v>
      </c>
      <c r="E217" s="216">
        <v>0.06</v>
      </c>
      <c r="F217" s="68">
        <v>0.2</v>
      </c>
      <c r="G217" s="217">
        <f>VLOOKUP($B217,'[2]Thiet bi'!$B$3:$F$156,4,0)</f>
        <v>30000000</v>
      </c>
      <c r="H217" s="213">
        <f>VLOOKUP(B217,'[1]Thiet bi'!$B$3:$F$154,5,0)</f>
        <v>8</v>
      </c>
      <c r="I217" s="172">
        <v>500</v>
      </c>
      <c r="J217" s="174">
        <f t="shared" si="6"/>
        <v>7500</v>
      </c>
      <c r="K217" s="172">
        <f t="shared" si="7"/>
        <v>1500</v>
      </c>
    </row>
    <row r="218" spans="1:11" ht="19.5" customHeight="1" x14ac:dyDescent="0.25">
      <c r="A218" s="339" t="s">
        <v>8</v>
      </c>
      <c r="B218" s="35" t="s">
        <v>520</v>
      </c>
      <c r="C218" s="50" t="s">
        <v>255</v>
      </c>
      <c r="D218" s="59" t="s">
        <v>31</v>
      </c>
      <c r="E218" s="199">
        <v>0.55000000000000004</v>
      </c>
      <c r="F218" s="59">
        <v>0.02</v>
      </c>
      <c r="G218" s="194">
        <f>VLOOKUP($B218,'[2]Thiet bi'!$B$3:$F$156,4,0)</f>
        <v>590000000</v>
      </c>
      <c r="H218" s="195">
        <f>VLOOKUP(B218,'[1]Thiet bi'!$B$3:$F$154,5,0)</f>
        <v>10</v>
      </c>
      <c r="I218" s="160">
        <v>500</v>
      </c>
      <c r="J218" s="162">
        <f t="shared" si="6"/>
        <v>118000</v>
      </c>
      <c r="K218" s="160">
        <f t="shared" si="7"/>
        <v>2360</v>
      </c>
    </row>
    <row r="219" spans="1:11" ht="19.5" customHeight="1" x14ac:dyDescent="0.25">
      <c r="A219" s="339" t="s">
        <v>8</v>
      </c>
      <c r="B219" s="159" t="s">
        <v>516</v>
      </c>
      <c r="C219" s="50" t="s">
        <v>251</v>
      </c>
      <c r="D219" s="59" t="s">
        <v>31</v>
      </c>
      <c r="E219" s="108">
        <v>0.18</v>
      </c>
      <c r="F219" s="59">
        <v>0.4</v>
      </c>
      <c r="G219" s="194">
        <f>VLOOKUP($B219,'[2]Thiet bi'!$B$3:$F$156,4,0)</f>
        <v>50909000</v>
      </c>
      <c r="H219" s="196">
        <f>VLOOKUP(B219,'[1]Thiet bi'!$B$3:$F$154,5,0)</f>
        <v>8</v>
      </c>
      <c r="I219" s="160">
        <v>500</v>
      </c>
      <c r="J219" s="162">
        <f t="shared" si="6"/>
        <v>12727.25</v>
      </c>
      <c r="K219" s="160">
        <f t="shared" si="7"/>
        <v>5090.9000000000005</v>
      </c>
    </row>
    <row r="220" spans="1:11" ht="19.5" customHeight="1" x14ac:dyDescent="0.25">
      <c r="A220" s="339" t="s">
        <v>8</v>
      </c>
      <c r="B220" s="159" t="s">
        <v>514</v>
      </c>
      <c r="C220" s="50" t="s">
        <v>249</v>
      </c>
      <c r="D220" s="59" t="s">
        <v>10</v>
      </c>
      <c r="E220" s="108">
        <v>2.2000000000000002</v>
      </c>
      <c r="F220" s="59">
        <v>0.26700000000000002</v>
      </c>
      <c r="G220" s="194">
        <f>VLOOKUP($B220,'[2]Thiet bi'!$B$3:$F$156,4,0)</f>
        <v>9500000</v>
      </c>
      <c r="H220" s="195">
        <f>VLOOKUP(B220,'[1]Thiet bi'!$B$3:$F$154,5,0)</f>
        <v>8</v>
      </c>
      <c r="I220" s="160">
        <v>500</v>
      </c>
      <c r="J220" s="162">
        <f t="shared" si="6"/>
        <v>2375</v>
      </c>
      <c r="K220" s="160">
        <f t="shared" si="7"/>
        <v>634.125</v>
      </c>
    </row>
    <row r="221" spans="1:11" ht="19.5" customHeight="1" x14ac:dyDescent="0.25">
      <c r="A221" s="61" t="s">
        <v>8</v>
      </c>
      <c r="B221" s="206" t="s">
        <v>712</v>
      </c>
      <c r="C221" s="207" t="s">
        <v>97</v>
      </c>
      <c r="D221" s="63" t="s">
        <v>98</v>
      </c>
      <c r="E221" s="208"/>
      <c r="F221" s="63">
        <v>17.25</v>
      </c>
      <c r="G221" s="209">
        <f>VLOOKUP($B221,'[2]Thiet bi'!$B$3:$F$156,4,0)</f>
        <v>1755</v>
      </c>
      <c r="H221" s="210"/>
      <c r="I221" s="211"/>
      <c r="J221" s="212"/>
      <c r="K221" s="212">
        <f>F221*G221</f>
        <v>30273.75</v>
      </c>
    </row>
    <row r="222" spans="1:11" ht="29.25" customHeight="1" x14ac:dyDescent="0.25">
      <c r="A222" s="337">
        <v>34</v>
      </c>
      <c r="B222" s="19" t="s">
        <v>214</v>
      </c>
      <c r="C222" s="483" t="s">
        <v>76</v>
      </c>
      <c r="D222" s="483"/>
      <c r="E222" s="483"/>
      <c r="F222" s="483"/>
      <c r="G222" s="483"/>
      <c r="H222" s="544" t="s">
        <v>288</v>
      </c>
      <c r="I222" s="544"/>
      <c r="J222" s="544"/>
      <c r="K222" s="186">
        <f>K204</f>
        <v>48611</v>
      </c>
    </row>
    <row r="223" spans="1:11" ht="19.5" customHeight="1" x14ac:dyDescent="0.25">
      <c r="A223" s="337">
        <v>35</v>
      </c>
      <c r="B223" s="19" t="s">
        <v>217</v>
      </c>
      <c r="C223" s="483" t="s">
        <v>218</v>
      </c>
      <c r="D223" s="483"/>
      <c r="E223" s="483"/>
      <c r="F223" s="483" t="s">
        <v>8</v>
      </c>
      <c r="G223" s="483"/>
      <c r="H223" s="188"/>
      <c r="I223" s="124"/>
      <c r="J223" s="125"/>
      <c r="K223" s="126">
        <f>ROUND(SUM(K224:K233),0)</f>
        <v>116448</v>
      </c>
    </row>
    <row r="224" spans="1:11" ht="19.5" customHeight="1" x14ac:dyDescent="0.25">
      <c r="A224" s="215" t="s">
        <v>8</v>
      </c>
      <c r="B224" s="170" t="s">
        <v>517</v>
      </c>
      <c r="C224" s="67" t="s">
        <v>252</v>
      </c>
      <c r="D224" s="68" t="s">
        <v>10</v>
      </c>
      <c r="E224" s="216">
        <v>0.1</v>
      </c>
      <c r="F224" s="68">
        <v>0.2</v>
      </c>
      <c r="G224" s="217">
        <f>VLOOKUP($B224,'[2]Thiet bi'!$B$3:$F$156,4,0)</f>
        <v>198000000</v>
      </c>
      <c r="H224" s="213">
        <f>VLOOKUP(B224,'[1]Thiet bi'!$B$3:$F$154,5,0)</f>
        <v>8</v>
      </c>
      <c r="I224" s="172">
        <v>500</v>
      </c>
      <c r="J224" s="174">
        <f t="shared" si="6"/>
        <v>49500</v>
      </c>
      <c r="K224" s="172">
        <f t="shared" si="7"/>
        <v>9900</v>
      </c>
    </row>
    <row r="225" spans="1:11" ht="19.5" customHeight="1" x14ac:dyDescent="0.25">
      <c r="A225" s="200" t="s">
        <v>8</v>
      </c>
      <c r="B225" s="159" t="s">
        <v>510</v>
      </c>
      <c r="C225" s="50" t="s">
        <v>245</v>
      </c>
      <c r="D225" s="59" t="s">
        <v>10</v>
      </c>
      <c r="E225" s="108">
        <v>0.16</v>
      </c>
      <c r="F225" s="59">
        <v>0.04</v>
      </c>
      <c r="G225" s="194">
        <f>VLOOKUP($B225,'[2]Thiet bi'!$B$3:$F$156,4,0)</f>
        <v>34700000</v>
      </c>
      <c r="H225" s="195">
        <f>VLOOKUP(B225,'[1]Thiet bi'!$B$3:$F$154,5,0)</f>
        <v>10</v>
      </c>
      <c r="I225" s="160">
        <v>500</v>
      </c>
      <c r="J225" s="162">
        <f t="shared" si="6"/>
        <v>6940</v>
      </c>
      <c r="K225" s="160">
        <f t="shared" si="7"/>
        <v>277.60000000000002</v>
      </c>
    </row>
    <row r="226" spans="1:11" ht="19.5" customHeight="1" x14ac:dyDescent="0.25">
      <c r="A226" s="200" t="s">
        <v>8</v>
      </c>
      <c r="B226" s="159" t="s">
        <v>511</v>
      </c>
      <c r="C226" s="50" t="s">
        <v>246</v>
      </c>
      <c r="D226" s="59" t="s">
        <v>10</v>
      </c>
      <c r="E226" s="108">
        <v>0.16</v>
      </c>
      <c r="F226" s="59">
        <v>0.04</v>
      </c>
      <c r="G226" s="194">
        <f>VLOOKUP($B226,'[2]Thiet bi'!$B$3:$F$156,4,0)</f>
        <v>69500000</v>
      </c>
      <c r="H226" s="195">
        <f>VLOOKUP(B226,'[1]Thiet bi'!$B$3:$F$154,5,0)</f>
        <v>8</v>
      </c>
      <c r="I226" s="160">
        <v>500</v>
      </c>
      <c r="J226" s="162">
        <f t="shared" si="6"/>
        <v>17375</v>
      </c>
      <c r="K226" s="160">
        <f t="shared" si="7"/>
        <v>695</v>
      </c>
    </row>
    <row r="227" spans="1:11" ht="19.5" customHeight="1" x14ac:dyDescent="0.25">
      <c r="A227" s="200" t="s">
        <v>8</v>
      </c>
      <c r="B227" s="159" t="s">
        <v>509</v>
      </c>
      <c r="C227" s="50" t="s">
        <v>244</v>
      </c>
      <c r="D227" s="59" t="s">
        <v>10</v>
      </c>
      <c r="E227" s="108">
        <v>0.3</v>
      </c>
      <c r="F227" s="59">
        <v>0.2</v>
      </c>
      <c r="G227" s="194">
        <f>VLOOKUP($B227,'[2]Thiet bi'!$B$3:$F$156,4,0)</f>
        <v>31040000</v>
      </c>
      <c r="H227" s="195">
        <f>VLOOKUP(B227,'[1]Thiet bi'!$B$3:$F$154,5,0)</f>
        <v>10</v>
      </c>
      <c r="I227" s="160">
        <v>500</v>
      </c>
      <c r="J227" s="162">
        <f t="shared" si="6"/>
        <v>6208</v>
      </c>
      <c r="K227" s="160">
        <f t="shared" si="7"/>
        <v>1241.6000000000001</v>
      </c>
    </row>
    <row r="228" spans="1:11" ht="19.5" customHeight="1" x14ac:dyDescent="0.25">
      <c r="A228" s="200" t="s">
        <v>8</v>
      </c>
      <c r="B228" s="159" t="s">
        <v>522</v>
      </c>
      <c r="C228" s="50" t="s">
        <v>260</v>
      </c>
      <c r="D228" s="59" t="s">
        <v>10</v>
      </c>
      <c r="E228" s="108">
        <v>0.1</v>
      </c>
      <c r="F228" s="59">
        <v>0.03</v>
      </c>
      <c r="G228" s="194">
        <f>VLOOKUP($B228,'[2]Thiet bi'!$B$3:$F$156,4,0)</f>
        <v>317240000</v>
      </c>
      <c r="H228" s="195">
        <f>VLOOKUP(B228,'[1]Thiet bi'!$B$3:$F$154,5,0)</f>
        <v>10</v>
      </c>
      <c r="I228" s="160">
        <v>500</v>
      </c>
      <c r="J228" s="162">
        <f t="shared" si="6"/>
        <v>63448</v>
      </c>
      <c r="K228" s="160">
        <f t="shared" si="7"/>
        <v>1903.4399999999998</v>
      </c>
    </row>
    <row r="229" spans="1:11" ht="19.5" customHeight="1" x14ac:dyDescent="0.25">
      <c r="A229" s="200" t="s">
        <v>8</v>
      </c>
      <c r="B229" s="159" t="s">
        <v>513</v>
      </c>
      <c r="C229" s="50" t="s">
        <v>248</v>
      </c>
      <c r="D229" s="59" t="s">
        <v>10</v>
      </c>
      <c r="E229" s="108">
        <v>0.06</v>
      </c>
      <c r="F229" s="59">
        <v>0.2</v>
      </c>
      <c r="G229" s="194">
        <f>VLOOKUP($B229,'[2]Thiet bi'!$B$3:$F$156,4,0)</f>
        <v>30000000</v>
      </c>
      <c r="H229" s="195">
        <f>VLOOKUP(B229,'[1]Thiet bi'!$B$3:$F$154,5,0)</f>
        <v>8</v>
      </c>
      <c r="I229" s="160">
        <v>500</v>
      </c>
      <c r="J229" s="162">
        <f t="shared" si="6"/>
        <v>7500</v>
      </c>
      <c r="K229" s="160">
        <f t="shared" si="7"/>
        <v>1500</v>
      </c>
    </row>
    <row r="230" spans="1:11" ht="19.5" customHeight="1" x14ac:dyDescent="0.25">
      <c r="A230" s="200" t="s">
        <v>8</v>
      </c>
      <c r="B230" s="159" t="s">
        <v>538</v>
      </c>
      <c r="C230" s="50" t="s">
        <v>289</v>
      </c>
      <c r="D230" s="59" t="s">
        <v>31</v>
      </c>
      <c r="E230" s="108">
        <v>3</v>
      </c>
      <c r="F230" s="59">
        <v>0.03</v>
      </c>
      <c r="G230" s="194">
        <f>VLOOKUP($B230,'[2]Thiet bi'!$B$3:$F$156,4,0)</f>
        <v>5580000000</v>
      </c>
      <c r="H230" s="195">
        <f>VLOOKUP(B230,'[1]Thiet bi'!$B$3:$F$154,5,0)</f>
        <v>10</v>
      </c>
      <c r="I230" s="160">
        <v>500</v>
      </c>
      <c r="J230" s="162">
        <f t="shared" si="6"/>
        <v>1116000</v>
      </c>
      <c r="K230" s="160">
        <f t="shared" si="7"/>
        <v>33480</v>
      </c>
    </row>
    <row r="231" spans="1:11" ht="19.5" customHeight="1" x14ac:dyDescent="0.25">
      <c r="A231" s="200" t="s">
        <v>8</v>
      </c>
      <c r="B231" s="159" t="s">
        <v>516</v>
      </c>
      <c r="C231" s="50" t="s">
        <v>251</v>
      </c>
      <c r="D231" s="59" t="s">
        <v>31</v>
      </c>
      <c r="E231" s="108">
        <v>0.18</v>
      </c>
      <c r="F231" s="59">
        <v>0.35</v>
      </c>
      <c r="G231" s="194">
        <f>VLOOKUP($B231,'[2]Thiet bi'!$B$3:$F$156,4,0)</f>
        <v>50909000</v>
      </c>
      <c r="H231" s="196">
        <f>VLOOKUP(B231,'[1]Thiet bi'!$B$3:$F$154,5,0)</f>
        <v>8</v>
      </c>
      <c r="I231" s="160">
        <v>500</v>
      </c>
      <c r="J231" s="162">
        <f t="shared" si="6"/>
        <v>12727.25</v>
      </c>
      <c r="K231" s="160">
        <f t="shared" si="7"/>
        <v>4454.5374999999995</v>
      </c>
    </row>
    <row r="232" spans="1:11" ht="19.5" customHeight="1" x14ac:dyDescent="0.25">
      <c r="A232" s="200" t="s">
        <v>8</v>
      </c>
      <c r="B232" s="159" t="s">
        <v>514</v>
      </c>
      <c r="C232" s="50" t="s">
        <v>249</v>
      </c>
      <c r="D232" s="59" t="s">
        <v>10</v>
      </c>
      <c r="E232" s="108">
        <v>2.2000000000000002</v>
      </c>
      <c r="F232" s="59">
        <v>0.107</v>
      </c>
      <c r="G232" s="194">
        <f>VLOOKUP($B232,'[2]Thiet bi'!$B$3:$F$156,4,0)</f>
        <v>9500000</v>
      </c>
      <c r="H232" s="195">
        <f>VLOOKUP(B232,'[1]Thiet bi'!$B$3:$F$154,5,0)</f>
        <v>8</v>
      </c>
      <c r="I232" s="160">
        <v>500</v>
      </c>
      <c r="J232" s="162">
        <f t="shared" si="6"/>
        <v>2375</v>
      </c>
      <c r="K232" s="160">
        <f t="shared" si="7"/>
        <v>254.125</v>
      </c>
    </row>
    <row r="233" spans="1:11" ht="19.5" customHeight="1" x14ac:dyDescent="0.25">
      <c r="A233" s="201" t="s">
        <v>8</v>
      </c>
      <c r="B233" s="163" t="s">
        <v>712</v>
      </c>
      <c r="C233" s="110" t="s">
        <v>97</v>
      </c>
      <c r="D233" s="113" t="s">
        <v>98</v>
      </c>
      <c r="E233" s="202"/>
      <c r="F233" s="113">
        <v>35.75</v>
      </c>
      <c r="G233" s="203">
        <f>VLOOKUP($B233,'[2]Thiet bi'!$B$3:$F$156,4,0)</f>
        <v>1755</v>
      </c>
      <c r="H233" s="204"/>
      <c r="I233" s="164"/>
      <c r="J233" s="205"/>
      <c r="K233" s="205">
        <f>F233*G233</f>
        <v>62741.25</v>
      </c>
    </row>
    <row r="241" spans="1:11" x14ac:dyDescent="0.25">
      <c r="A241" s="356"/>
      <c r="B241" s="384"/>
      <c r="C241" s="2"/>
      <c r="D241" s="2"/>
      <c r="E241" s="385"/>
      <c r="F241" s="2"/>
      <c r="G241" s="2"/>
      <c r="H241" s="386"/>
      <c r="I241" s="2"/>
      <c r="J241" s="2"/>
      <c r="K241" s="2"/>
    </row>
    <row r="242" spans="1:11" x14ac:dyDescent="0.25">
      <c r="A242" s="334"/>
      <c r="B242" s="387"/>
      <c r="C242" s="333"/>
      <c r="D242" s="333"/>
      <c r="E242" s="388"/>
      <c r="F242" s="333"/>
      <c r="G242" s="333"/>
      <c r="H242" s="389"/>
      <c r="I242" s="333"/>
      <c r="J242" s="333"/>
      <c r="K242" s="333"/>
    </row>
  </sheetData>
  <autoFilter ref="A3:K233"/>
  <mergeCells count="47">
    <mergeCell ref="H203:J203"/>
    <mergeCell ref="C213:G213"/>
    <mergeCell ref="C222:G222"/>
    <mergeCell ref="C223:G223"/>
    <mergeCell ref="H222:J222"/>
    <mergeCell ref="C133:G133"/>
    <mergeCell ref="H178:J178"/>
    <mergeCell ref="H179:J179"/>
    <mergeCell ref="H180:J180"/>
    <mergeCell ref="C141:G141"/>
    <mergeCell ref="C150:G150"/>
    <mergeCell ref="C160:G160"/>
    <mergeCell ref="C168:G168"/>
    <mergeCell ref="C178:G178"/>
    <mergeCell ref="C180:G180"/>
    <mergeCell ref="B1:J1"/>
    <mergeCell ref="J2:K2"/>
    <mergeCell ref="H85:J85"/>
    <mergeCell ref="C85:G85"/>
    <mergeCell ref="C179:G179"/>
    <mergeCell ref="C36:E36"/>
    <mergeCell ref="H98:J98"/>
    <mergeCell ref="H110:J110"/>
    <mergeCell ref="H111:J111"/>
    <mergeCell ref="H112:J112"/>
    <mergeCell ref="H113:J113"/>
    <mergeCell ref="H114:J114"/>
    <mergeCell ref="C4:E4"/>
    <mergeCell ref="C12:E12"/>
    <mergeCell ref="C19:E19"/>
    <mergeCell ref="C28:E28"/>
    <mergeCell ref="C45:E45"/>
    <mergeCell ref="C181:G181"/>
    <mergeCell ref="C189:G189"/>
    <mergeCell ref="C203:G203"/>
    <mergeCell ref="C204:G204"/>
    <mergeCell ref="D54:E54"/>
    <mergeCell ref="D64:E64"/>
    <mergeCell ref="C98:G98"/>
    <mergeCell ref="C99:G99"/>
    <mergeCell ref="C110:G110"/>
    <mergeCell ref="C111:G111"/>
    <mergeCell ref="C112:G112"/>
    <mergeCell ref="C113:G113"/>
    <mergeCell ref="C114:G114"/>
    <mergeCell ref="C115:G115"/>
    <mergeCell ref="C124:G124"/>
  </mergeCells>
  <pageMargins left="0.7" right="0.4" top="0.5" bottom="0.5" header="0.2" footer="0.2"/>
  <pageSetup paperSize="9" firstPageNumber="57" orientation="landscape" useFirstPageNumber="1" r:id="rId1"/>
  <headerFooter>
    <oddHeader>&amp;L&amp;"Times New Roman,Regular"Đơn giá quan trắc phân tích các thông số môi trường nước mặt lục địa</oddHeader>
    <oddFooter xml:space="preserve">&amp;L&amp;"Times New Roman,Italic"Trung tâm Quan trắc Tài nguyên và Môi trường Hà Tĩnh&amp;R&amp;"Times New Roman,Bold"Trang &amp;P         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showWhiteSpace="0" view="pageLayout" topLeftCell="A37" zoomScaleNormal="100" workbookViewId="0">
      <selection activeCell="B16" sqref="B16"/>
    </sheetView>
  </sheetViews>
  <sheetFormatPr defaultRowHeight="16.5" x14ac:dyDescent="0.25"/>
  <cols>
    <col min="1" max="1" width="6" style="5" customWidth="1"/>
    <col min="2" max="2" width="9.28515625" style="270" customWidth="1"/>
    <col min="3" max="3" width="34" style="5" customWidth="1"/>
    <col min="4" max="7" width="10.42578125" style="5" customWidth="1"/>
    <col min="8" max="9" width="14.28515625" style="5" customWidth="1"/>
    <col min="10" max="10" width="15.28515625" style="5" customWidth="1"/>
    <col min="11" max="16384" width="9.140625" style="5"/>
  </cols>
  <sheetData>
    <row r="1" spans="1:11" ht="30.75" customHeight="1" x14ac:dyDescent="0.25">
      <c r="A1" s="585" t="s">
        <v>1084</v>
      </c>
      <c r="B1" s="585"/>
      <c r="C1" s="585"/>
      <c r="D1" s="585"/>
      <c r="E1" s="585"/>
      <c r="F1" s="585"/>
      <c r="G1" s="585"/>
      <c r="H1" s="585"/>
      <c r="I1" s="585"/>
      <c r="J1" s="273"/>
    </row>
    <row r="2" spans="1:11" x14ac:dyDescent="0.25">
      <c r="A2" s="335" t="s">
        <v>1085</v>
      </c>
      <c r="B2" s="599" t="s">
        <v>1022</v>
      </c>
      <c r="C2" s="599"/>
      <c r="D2" s="599"/>
      <c r="E2" s="599"/>
      <c r="F2" s="599"/>
      <c r="G2" s="599"/>
      <c r="H2" s="599"/>
      <c r="I2" s="599"/>
      <c r="J2" s="599"/>
    </row>
    <row r="3" spans="1:11" x14ac:dyDescent="0.25">
      <c r="I3" s="479"/>
      <c r="J3" s="479"/>
    </row>
    <row r="4" spans="1:11" ht="53.25" customHeight="1" x14ac:dyDescent="0.25">
      <c r="A4" s="267" t="s">
        <v>1070</v>
      </c>
      <c r="B4" s="269" t="s">
        <v>734</v>
      </c>
      <c r="C4" s="27" t="s">
        <v>735</v>
      </c>
      <c r="D4" s="27" t="s">
        <v>736</v>
      </c>
      <c r="E4" s="27" t="s">
        <v>737</v>
      </c>
      <c r="F4" s="28" t="s">
        <v>738</v>
      </c>
      <c r="G4" s="27" t="s">
        <v>739</v>
      </c>
      <c r="H4" s="353" t="s">
        <v>884</v>
      </c>
      <c r="I4" s="27" t="s">
        <v>1023</v>
      </c>
      <c r="J4" s="28" t="s">
        <v>1026</v>
      </c>
      <c r="K4" s="38"/>
    </row>
    <row r="5" spans="1:11" ht="18" customHeight="1" x14ac:dyDescent="0.25">
      <c r="A5" s="166">
        <v>1</v>
      </c>
      <c r="B5" s="168" t="s">
        <v>6</v>
      </c>
      <c r="C5" s="168" t="s">
        <v>222</v>
      </c>
      <c r="D5" s="169">
        <f>VLOOKUP($B5,'TIEN CONG'!$B$5:$H$26,7,0)</f>
        <v>37231</v>
      </c>
      <c r="E5" s="169">
        <f>VLOOKUP($B5,'vat lieu HT'!$B$5:$G$142,6,0)</f>
        <v>20667</v>
      </c>
      <c r="F5" s="169">
        <f>VLOOKUP($B5,'dungcu HT'!$B$5:$I$182,8,0)</f>
        <v>3428</v>
      </c>
      <c r="G5" s="169">
        <f>VLOOKUP($B5,'thiet bi ht'!$B$5:$J$56,9,0)</f>
        <v>16408</v>
      </c>
      <c r="H5" s="169">
        <f>SUM(D5:G5)</f>
        <v>77734</v>
      </c>
      <c r="I5" s="390">
        <f>H5*20%</f>
        <v>15546.800000000001</v>
      </c>
      <c r="J5" s="158">
        <f>SUM(H5:I5)</f>
        <v>93280.8</v>
      </c>
      <c r="K5" s="38"/>
    </row>
    <row r="6" spans="1:11" ht="18" customHeight="1" x14ac:dyDescent="0.25">
      <c r="A6" s="59">
        <v>2</v>
      </c>
      <c r="B6" s="50" t="s">
        <v>23</v>
      </c>
      <c r="C6" s="50" t="s">
        <v>229</v>
      </c>
      <c r="D6" s="161">
        <f>VLOOKUP($B6,'TIEN CONG'!$B$5:$H$26,7,0)</f>
        <v>37231</v>
      </c>
      <c r="E6" s="161">
        <f>VLOOKUP($B6,'vat lieu HT'!$B$5:$G$142,6,0)</f>
        <v>26316</v>
      </c>
      <c r="F6" s="161">
        <f>VLOOKUP($B6,'dungcu HT'!$B$5:$I$182,8,0)</f>
        <v>3428</v>
      </c>
      <c r="G6" s="161">
        <f>VLOOKUP($B6,'thiet bi ht'!$B$5:$J$56,9,0)</f>
        <v>16408</v>
      </c>
      <c r="H6" s="161">
        <f t="shared" ref="H6:H26" si="0">SUM(D6:G6)</f>
        <v>83383</v>
      </c>
      <c r="I6" s="391">
        <f>H6*20%</f>
        <v>16676.600000000002</v>
      </c>
      <c r="J6" s="271">
        <f t="shared" ref="J6:J26" si="1">SUM(H6:I6)</f>
        <v>100059.6</v>
      </c>
      <c r="K6" s="38"/>
    </row>
    <row r="7" spans="1:11" ht="18" customHeight="1" x14ac:dyDescent="0.25">
      <c r="A7" s="59">
        <v>3</v>
      </c>
      <c r="B7" s="50" t="s">
        <v>26</v>
      </c>
      <c r="C7" s="50" t="s">
        <v>231</v>
      </c>
      <c r="D7" s="161">
        <f>VLOOKUP($B7,'TIEN CONG'!$B$5:$H$26,7,0)</f>
        <v>37231</v>
      </c>
      <c r="E7" s="161">
        <f>VLOOKUP($B7,'vat lieu HT'!$B$5:$G$142,6,0)</f>
        <v>13753</v>
      </c>
      <c r="F7" s="161">
        <f>VLOOKUP($B7,'dungcu HT'!$B$5:$I$182,8,0)</f>
        <v>3419</v>
      </c>
      <c r="G7" s="161">
        <f>VLOOKUP($B7,'thiet bi ht'!$B$5:$J$56,9,0)</f>
        <v>16408</v>
      </c>
      <c r="H7" s="161">
        <f t="shared" si="0"/>
        <v>70811</v>
      </c>
      <c r="I7" s="391">
        <f t="shared" ref="I7:I26" si="2">H7*20%</f>
        <v>14162.2</v>
      </c>
      <c r="J7" s="271">
        <f t="shared" si="1"/>
        <v>84973.2</v>
      </c>
      <c r="K7" s="38"/>
    </row>
    <row r="8" spans="1:11" ht="18" customHeight="1" x14ac:dyDescent="0.25">
      <c r="A8" s="59">
        <v>4</v>
      </c>
      <c r="B8" s="50" t="s">
        <v>28</v>
      </c>
      <c r="C8" s="50" t="s">
        <v>745</v>
      </c>
      <c r="D8" s="161">
        <f>VLOOKUP($B8,'TIEN CONG'!$B$5:$H$26,7,0)</f>
        <v>37231</v>
      </c>
      <c r="E8" s="161">
        <f>VLOOKUP($B8,'vat lieu HT'!$B$5:$G$142,6,0)</f>
        <v>48428</v>
      </c>
      <c r="F8" s="161">
        <f>VLOOKUP($B8,'dungcu HT'!$B$5:$I$182,8,0)</f>
        <v>4019</v>
      </c>
      <c r="G8" s="161">
        <f>VLOOKUP($B8,'thiet bi ht'!$B$5:$J$56,9,0)</f>
        <v>16408</v>
      </c>
      <c r="H8" s="161">
        <f t="shared" si="0"/>
        <v>106086</v>
      </c>
      <c r="I8" s="391">
        <f t="shared" si="2"/>
        <v>21217.200000000001</v>
      </c>
      <c r="J8" s="271">
        <f t="shared" si="1"/>
        <v>127303.2</v>
      </c>
      <c r="K8" s="38"/>
    </row>
    <row r="9" spans="1:11" ht="18" customHeight="1" x14ac:dyDescent="0.25">
      <c r="A9" s="59">
        <v>5</v>
      </c>
      <c r="B9" s="50" t="s">
        <v>35</v>
      </c>
      <c r="C9" s="50" t="s">
        <v>36</v>
      </c>
      <c r="D9" s="161">
        <f>VLOOKUP($B9,'TIEN CONG'!$B$5:$H$26,7,0)</f>
        <v>37231</v>
      </c>
      <c r="E9" s="161">
        <f>VLOOKUP($B9,'vat lieu HT'!$B$5:$G$142,6,0)</f>
        <v>41066</v>
      </c>
      <c r="F9" s="161">
        <f>VLOOKUP($B9,'dungcu HT'!$B$5:$I$182,8,0)</f>
        <v>3567</v>
      </c>
      <c r="G9" s="161">
        <f>VLOOKUP($B9,'thiet bi ht'!$B$5:$J$56,9,0)</f>
        <v>16408</v>
      </c>
      <c r="H9" s="161">
        <f t="shared" si="0"/>
        <v>98272</v>
      </c>
      <c r="I9" s="391">
        <f t="shared" si="2"/>
        <v>19654.400000000001</v>
      </c>
      <c r="J9" s="271">
        <f t="shared" si="1"/>
        <v>117926.39999999999</v>
      </c>
      <c r="K9" s="38"/>
    </row>
    <row r="10" spans="1:11" ht="18" customHeight="1" x14ac:dyDescent="0.25">
      <c r="A10" s="59">
        <v>6</v>
      </c>
      <c r="B10" s="50" t="s">
        <v>37</v>
      </c>
      <c r="C10" s="50" t="s">
        <v>38</v>
      </c>
      <c r="D10" s="161">
        <f>VLOOKUP($B10,'TIEN CONG'!$B$5:$H$26,7,0)</f>
        <v>37231</v>
      </c>
      <c r="E10" s="161">
        <f>VLOOKUP($B10,'vat lieu HT'!$B$5:$G$142,6,0)</f>
        <v>30662</v>
      </c>
      <c r="F10" s="161">
        <f>VLOOKUP($B10,'dungcu HT'!$B$5:$I$182,8,0)</f>
        <v>4695</v>
      </c>
      <c r="G10" s="161">
        <f>VLOOKUP($B10,'thiet bi ht'!$B$5:$J$56,9,0)</f>
        <v>16408</v>
      </c>
      <c r="H10" s="161">
        <f t="shared" si="0"/>
        <v>88996</v>
      </c>
      <c r="I10" s="391">
        <f t="shared" si="2"/>
        <v>17799.2</v>
      </c>
      <c r="J10" s="271">
        <f t="shared" si="1"/>
        <v>106795.2</v>
      </c>
      <c r="K10" s="38"/>
    </row>
    <row r="11" spans="1:11" ht="18" customHeight="1" x14ac:dyDescent="0.25">
      <c r="A11" s="59">
        <v>7</v>
      </c>
      <c r="B11" s="50" t="s">
        <v>40</v>
      </c>
      <c r="C11" s="50" t="s">
        <v>234</v>
      </c>
      <c r="D11" s="161">
        <f>VLOOKUP($B11,'TIEN CONG'!$B$5:$H$26,7,0)</f>
        <v>37231</v>
      </c>
      <c r="E11" s="161">
        <f>VLOOKUP($B11,'vat lieu HT'!$B$5:$G$142,6,0)</f>
        <v>30662</v>
      </c>
      <c r="F11" s="161">
        <f>VLOOKUP($B11,'dungcu HT'!$B$5:$I$182,8,0)</f>
        <v>4695</v>
      </c>
      <c r="G11" s="161">
        <f>VLOOKUP($B11,'thiet bi ht'!$B$5:$J$56,9,0)</f>
        <v>16408</v>
      </c>
      <c r="H11" s="161">
        <f t="shared" si="0"/>
        <v>88996</v>
      </c>
      <c r="I11" s="391">
        <f t="shared" si="2"/>
        <v>17799.2</v>
      </c>
      <c r="J11" s="271">
        <f t="shared" si="1"/>
        <v>106795.2</v>
      </c>
      <c r="K11" s="38"/>
    </row>
    <row r="12" spans="1:11" ht="63" customHeight="1" x14ac:dyDescent="0.25">
      <c r="A12" s="59">
        <v>8</v>
      </c>
      <c r="B12" s="50" t="s">
        <v>43</v>
      </c>
      <c r="C12" s="264" t="s">
        <v>766</v>
      </c>
      <c r="D12" s="196">
        <f>VLOOKUP($B12,'TIEN CONG'!$B$5:$H$26,7,0)</f>
        <v>179233</v>
      </c>
      <c r="E12" s="196">
        <f>VLOOKUP($B12,'vat lieu HT'!$B$5:$G$142,6,0)</f>
        <v>122350</v>
      </c>
      <c r="F12" s="196">
        <f>VLOOKUP($B12,'dungcu HT'!$B$5:$I$182,8,0)</f>
        <v>11160</v>
      </c>
      <c r="G12" s="196">
        <f>VLOOKUP($B12,'thiet bi ht'!$B$5:$J$56,9,0)</f>
        <v>55518</v>
      </c>
      <c r="H12" s="196">
        <f t="shared" si="0"/>
        <v>368261</v>
      </c>
      <c r="I12" s="391">
        <f>H12*20%</f>
        <v>73652.2</v>
      </c>
      <c r="J12" s="271">
        <f t="shared" si="1"/>
        <v>441913.2</v>
      </c>
      <c r="K12" s="38"/>
    </row>
    <row r="13" spans="1:11" ht="18" customHeight="1" x14ac:dyDescent="0.25">
      <c r="A13" s="59">
        <v>9</v>
      </c>
      <c r="B13" s="50" t="s">
        <v>46</v>
      </c>
      <c r="C13" s="50" t="s">
        <v>47</v>
      </c>
      <c r="D13" s="161">
        <f>VLOOKUP($B13,'TIEN CONG'!$B$5:$H$26,7,0)</f>
        <v>45515</v>
      </c>
      <c r="E13" s="161">
        <f>VLOOKUP($B13,'vat lieu HT'!$B$5:$G$142,6,0)</f>
        <v>8750</v>
      </c>
      <c r="F13" s="161">
        <f>VLOOKUP($B13,'dungcu HT'!$B$5:$I$182,8,0)</f>
        <v>8321</v>
      </c>
      <c r="G13" s="161">
        <f>VLOOKUP($B13,'thiet bi ht'!$B$5:$J$56,9,0)</f>
        <v>4278</v>
      </c>
      <c r="H13" s="161">
        <f t="shared" si="0"/>
        <v>66864</v>
      </c>
      <c r="I13" s="391">
        <f>H13*20%</f>
        <v>13372.800000000001</v>
      </c>
      <c r="J13" s="271">
        <f t="shared" si="1"/>
        <v>80236.800000000003</v>
      </c>
      <c r="K13" s="38"/>
    </row>
    <row r="14" spans="1:11" ht="18" customHeight="1" x14ac:dyDescent="0.25">
      <c r="A14" s="59">
        <v>10</v>
      </c>
      <c r="B14" s="50" t="s">
        <v>50</v>
      </c>
      <c r="C14" s="50" t="s">
        <v>1004</v>
      </c>
      <c r="D14" s="161">
        <f>VLOOKUP($B14,'TIEN CONG'!$B$5:$H$26,7,0)</f>
        <v>45515</v>
      </c>
      <c r="E14" s="161">
        <f>VLOOKUP($B14,'vat lieu HT'!$B$5:$G$142,6,0)</f>
        <v>7770</v>
      </c>
      <c r="F14" s="161">
        <f>VLOOKUP($B14,'dungcu HT'!$B$5:$I$182,8,0)</f>
        <v>8321</v>
      </c>
      <c r="G14" s="161">
        <f>VLOOKUP($K14,'thiet bi ht'!$B$5:$J$56,9,0)</f>
        <v>4278</v>
      </c>
      <c r="H14" s="161">
        <f t="shared" si="0"/>
        <v>65884</v>
      </c>
      <c r="I14" s="391">
        <f t="shared" si="2"/>
        <v>13176.800000000001</v>
      </c>
      <c r="J14" s="271">
        <f t="shared" si="1"/>
        <v>79060.800000000003</v>
      </c>
      <c r="K14" s="268" t="s">
        <v>237</v>
      </c>
    </row>
    <row r="15" spans="1:11" ht="18" customHeight="1" x14ac:dyDescent="0.25">
      <c r="A15" s="59">
        <v>11</v>
      </c>
      <c r="B15" s="50" t="s">
        <v>51</v>
      </c>
      <c r="C15" s="50" t="s">
        <v>326</v>
      </c>
      <c r="D15" s="161">
        <f>VLOOKUP($B15,'TIEN CONG'!$B$5:$H$26,7,0)</f>
        <v>45515</v>
      </c>
      <c r="E15" s="161">
        <f>VLOOKUP($B15,'vat lieu HT'!$B$5:$G$142,6,0)</f>
        <v>7770</v>
      </c>
      <c r="F15" s="161">
        <f>VLOOKUP($B15,'dungcu HT'!$B$5:$I$182,8,0)</f>
        <v>8321</v>
      </c>
      <c r="G15" s="161">
        <f>VLOOKUP($K15,'thiet bi ht'!$B$5:$J$56,9,0)</f>
        <v>4278</v>
      </c>
      <c r="H15" s="161">
        <f t="shared" si="0"/>
        <v>65884</v>
      </c>
      <c r="I15" s="391">
        <f t="shared" si="2"/>
        <v>13176.800000000001</v>
      </c>
      <c r="J15" s="271">
        <f t="shared" si="1"/>
        <v>79060.800000000003</v>
      </c>
      <c r="K15" s="268" t="s">
        <v>237</v>
      </c>
    </row>
    <row r="16" spans="1:11" ht="98.25" customHeight="1" x14ac:dyDescent="0.25">
      <c r="A16" s="59">
        <v>12</v>
      </c>
      <c r="B16" s="50" t="s">
        <v>54</v>
      </c>
      <c r="C16" s="264" t="s">
        <v>1024</v>
      </c>
      <c r="D16" s="196">
        <f>VLOOKUP($B16,'TIEN CONG'!$B$5:$H$26,7,0)</f>
        <v>51210</v>
      </c>
      <c r="E16" s="196">
        <f>VLOOKUP($B16,'vat lieu HT'!$B$5:$G$142,6,0)</f>
        <v>5964</v>
      </c>
      <c r="F16" s="196">
        <f>VLOOKUP($B16,'dungcu HT'!$B$5:$I$182,8,0)</f>
        <v>8321</v>
      </c>
      <c r="G16" s="196">
        <f>VLOOKUP($B16,'thiet bi ht'!$B$5:$J$56,9,0)</f>
        <v>6538</v>
      </c>
      <c r="H16" s="331">
        <f t="shared" si="0"/>
        <v>72033</v>
      </c>
      <c r="I16" s="391">
        <f t="shared" si="2"/>
        <v>14406.6</v>
      </c>
      <c r="J16" s="271">
        <f t="shared" si="1"/>
        <v>86439.6</v>
      </c>
      <c r="K16" s="38"/>
    </row>
    <row r="17" spans="1:11" ht="49.5" customHeight="1" x14ac:dyDescent="0.25">
      <c r="A17" s="347">
        <v>13</v>
      </c>
      <c r="B17" s="50" t="s">
        <v>55</v>
      </c>
      <c r="C17" s="50" t="s">
        <v>767</v>
      </c>
      <c r="D17" s="196">
        <f>VLOOKUP($B17,'TIEN CONG'!$B$5:$H$26,7,0)</f>
        <v>38407</v>
      </c>
      <c r="E17" s="196">
        <f>VLOOKUP($B17,'vat lieu HT'!$B$5:$G$142,6,0)</f>
        <v>5964</v>
      </c>
      <c r="F17" s="196">
        <f>VLOOKUP($B17,'dungcu HT'!$B$5:$I$182,8,0)</f>
        <v>8321</v>
      </c>
      <c r="G17" s="196">
        <f>VLOOKUP($B17,'thiet bi ht'!$B$5:$J$56,9,0)</f>
        <v>6538</v>
      </c>
      <c r="H17" s="331">
        <f t="shared" si="0"/>
        <v>59230</v>
      </c>
      <c r="I17" s="391">
        <f t="shared" si="2"/>
        <v>11846</v>
      </c>
      <c r="J17" s="271">
        <f t="shared" si="1"/>
        <v>71076</v>
      </c>
      <c r="K17" s="38"/>
    </row>
    <row r="18" spans="1:11" ht="18" customHeight="1" x14ac:dyDescent="0.25">
      <c r="A18" s="113">
        <v>14</v>
      </c>
      <c r="B18" s="110" t="s">
        <v>58</v>
      </c>
      <c r="C18" s="110" t="s">
        <v>176</v>
      </c>
      <c r="D18" s="165">
        <f>VLOOKUP($B18,'TIEN CONG'!$B$5:$H$26,7,0)</f>
        <v>51210</v>
      </c>
      <c r="E18" s="165">
        <f>VLOOKUP($B18,'vat lieu HT'!$B$5:$G$142,6,0)</f>
        <v>6812</v>
      </c>
      <c r="F18" s="165">
        <f>VLOOKUP($B18,'dungcu HT'!$B$5:$I$182,8,0)</f>
        <v>8284</v>
      </c>
      <c r="G18" s="165">
        <f>VLOOKUP($B18,'thiet bi ht'!$B$5:$J$56,9,0)</f>
        <v>4278</v>
      </c>
      <c r="H18" s="165">
        <f t="shared" si="0"/>
        <v>70584</v>
      </c>
      <c r="I18" s="391">
        <f t="shared" si="2"/>
        <v>14116.800000000001</v>
      </c>
      <c r="J18" s="271">
        <f t="shared" si="1"/>
        <v>84700.800000000003</v>
      </c>
      <c r="K18" s="38"/>
    </row>
    <row r="19" spans="1:11" ht="18" customHeight="1" x14ac:dyDescent="0.25">
      <c r="A19" s="166">
        <v>15</v>
      </c>
      <c r="B19" s="168" t="s">
        <v>60</v>
      </c>
      <c r="C19" s="168" t="s">
        <v>748</v>
      </c>
      <c r="D19" s="169">
        <f>VLOOKUP($B19,'TIEN CONG'!$B$5:$H$26,7,0)</f>
        <v>51210</v>
      </c>
      <c r="E19" s="169">
        <f>VLOOKUP($B19,'vat lieu HT'!$B$5:$G$142,6,0)</f>
        <v>5775</v>
      </c>
      <c r="F19" s="169">
        <f>VLOOKUP($B19,'dungcu HT'!$B$5:$I$182,8,0)</f>
        <v>8356</v>
      </c>
      <c r="G19" s="169">
        <f>VLOOKUP($B19,'thiet bi ht'!$B$5:$J$56,9,0)</f>
        <v>4278</v>
      </c>
      <c r="H19" s="169">
        <f t="shared" si="0"/>
        <v>69619</v>
      </c>
      <c r="I19" s="391">
        <f t="shared" si="2"/>
        <v>13923.800000000001</v>
      </c>
      <c r="J19" s="271">
        <f t="shared" si="1"/>
        <v>83542.8</v>
      </c>
      <c r="K19" s="38"/>
    </row>
    <row r="20" spans="1:11" ht="18" customHeight="1" x14ac:dyDescent="0.25">
      <c r="A20" s="68">
        <v>16</v>
      </c>
      <c r="B20" s="67" t="s">
        <v>62</v>
      </c>
      <c r="C20" s="67" t="s">
        <v>749</v>
      </c>
      <c r="D20" s="173">
        <f>VLOOKUP($B20,'TIEN CONG'!$B$5:$H$26,7,0)</f>
        <v>51210</v>
      </c>
      <c r="E20" s="173">
        <f>VLOOKUP($B20,'vat lieu HT'!$B$5:$G$142,6,0)</f>
        <v>5775</v>
      </c>
      <c r="F20" s="173">
        <f>VLOOKUP($B20,'dungcu HT'!$B$5:$I$182,8,0)</f>
        <v>8356</v>
      </c>
      <c r="G20" s="173">
        <f>VLOOKUP($B20,'thiet bi ht'!$B$5:$J$56,9,0)</f>
        <v>4278</v>
      </c>
      <c r="H20" s="173">
        <f t="shared" si="0"/>
        <v>69619</v>
      </c>
      <c r="I20" s="391">
        <f t="shared" si="2"/>
        <v>13923.800000000001</v>
      </c>
      <c r="J20" s="271">
        <f t="shared" si="1"/>
        <v>83542.8</v>
      </c>
      <c r="K20" s="38"/>
    </row>
    <row r="21" spans="1:11" ht="18" customHeight="1" x14ac:dyDescent="0.25">
      <c r="A21" s="59">
        <v>17</v>
      </c>
      <c r="B21" s="50" t="s">
        <v>65</v>
      </c>
      <c r="C21" s="50" t="s">
        <v>750</v>
      </c>
      <c r="D21" s="161">
        <f>VLOOKUP($B21,'TIEN CONG'!$B$5:$H$26,7,0)</f>
        <v>51210</v>
      </c>
      <c r="E21" s="161">
        <f>VLOOKUP($B21,'vat lieu HT'!$B$5:$G$142,6,0)</f>
        <v>5769</v>
      </c>
      <c r="F21" s="161">
        <f>VLOOKUP($B21,'dungcu HT'!$B$5:$I$182,8,0)</f>
        <v>8321</v>
      </c>
      <c r="G21" s="161">
        <f>VLOOKUP($B21,'thiet bi ht'!$B$5:$J$56,9,0)</f>
        <v>17383</v>
      </c>
      <c r="H21" s="161">
        <f t="shared" si="0"/>
        <v>82683</v>
      </c>
      <c r="I21" s="391">
        <f t="shared" si="2"/>
        <v>16536.600000000002</v>
      </c>
      <c r="J21" s="271">
        <f t="shared" si="1"/>
        <v>99219.6</v>
      </c>
      <c r="K21" s="38"/>
    </row>
    <row r="22" spans="1:11" ht="18" customHeight="1" x14ac:dyDescent="0.25">
      <c r="A22" s="59">
        <v>18</v>
      </c>
      <c r="B22" s="50" t="s">
        <v>67</v>
      </c>
      <c r="C22" s="264" t="s">
        <v>768</v>
      </c>
      <c r="D22" s="161">
        <f>VLOOKUP($B22,'TIEN CONG'!$B$5:$H$26,7,0)</f>
        <v>56904</v>
      </c>
      <c r="E22" s="161">
        <f>VLOOKUP($B22,'vat lieu HT'!$B$5:$G$142,6,0)</f>
        <v>6953</v>
      </c>
      <c r="F22" s="161">
        <f>VLOOKUP($B22,'dungcu HT'!$B$5:$I$182,8,0)</f>
        <v>8321</v>
      </c>
      <c r="G22" s="161">
        <f>VLOOKUP($B22,'thiet bi ht'!$B$5:$J$56,9,0)</f>
        <v>2314</v>
      </c>
      <c r="H22" s="161">
        <f t="shared" si="0"/>
        <v>74492</v>
      </c>
      <c r="I22" s="391">
        <f t="shared" si="2"/>
        <v>14898.400000000001</v>
      </c>
      <c r="J22" s="271">
        <f t="shared" si="1"/>
        <v>89390.399999999994</v>
      </c>
      <c r="K22" s="38"/>
    </row>
    <row r="23" spans="1:11" ht="22.5" customHeight="1" x14ac:dyDescent="0.25">
      <c r="A23" s="59">
        <v>19</v>
      </c>
      <c r="B23" s="50" t="s">
        <v>69</v>
      </c>
      <c r="C23" s="264" t="s">
        <v>752</v>
      </c>
      <c r="D23" s="161">
        <f>VLOOKUP($B23,'TIEN CONG'!$B$5:$H$26,7,0)</f>
        <v>56904</v>
      </c>
      <c r="E23" s="161">
        <f>VLOOKUP($B23,'vat lieu HT'!$B$5:$G$142,6,0)</f>
        <v>6953</v>
      </c>
      <c r="F23" s="161">
        <f>VLOOKUP($B23,'dungcu HT'!$B$5:$I$182,8,0)</f>
        <v>8321</v>
      </c>
      <c r="G23" s="161">
        <f>VLOOKUP($B23,'thiet bi ht'!$B$5:$J$56,9,0)</f>
        <v>2314</v>
      </c>
      <c r="H23" s="161">
        <f t="shared" si="0"/>
        <v>74492</v>
      </c>
      <c r="I23" s="391">
        <f t="shared" si="2"/>
        <v>14898.400000000001</v>
      </c>
      <c r="J23" s="271">
        <f t="shared" si="1"/>
        <v>89390.399999999994</v>
      </c>
      <c r="K23" s="38"/>
    </row>
    <row r="24" spans="1:11" ht="18" customHeight="1" x14ac:dyDescent="0.25">
      <c r="A24" s="59">
        <v>20</v>
      </c>
      <c r="B24" s="50" t="s">
        <v>71</v>
      </c>
      <c r="C24" s="50" t="s">
        <v>753</v>
      </c>
      <c r="D24" s="161">
        <f>VLOOKUP($B24,'TIEN CONG'!$B$5:$H$26,7,0)</f>
        <v>51210</v>
      </c>
      <c r="E24" s="161">
        <f>VLOOKUP($B24,'vat lieu HT'!$B$5:$G$142,6,0)</f>
        <v>5911</v>
      </c>
      <c r="F24" s="161">
        <f>VLOOKUP($B24,'dungcu HT'!$B$5:$I$182,8,0)</f>
        <v>8321</v>
      </c>
      <c r="G24" s="161">
        <f>VLOOKUP($B24,'thiet bi ht'!$B$5:$J$56,9,0)</f>
        <v>18244</v>
      </c>
      <c r="H24" s="161">
        <f t="shared" si="0"/>
        <v>83686</v>
      </c>
      <c r="I24" s="391">
        <f t="shared" si="2"/>
        <v>16737.2</v>
      </c>
      <c r="J24" s="271">
        <f t="shared" si="1"/>
        <v>100423.2</v>
      </c>
      <c r="K24" s="38"/>
    </row>
    <row r="25" spans="1:11" ht="18" customHeight="1" x14ac:dyDescent="0.25">
      <c r="A25" s="59">
        <v>21</v>
      </c>
      <c r="B25" s="50" t="s">
        <v>72</v>
      </c>
      <c r="C25" s="50" t="s">
        <v>73</v>
      </c>
      <c r="D25" s="161">
        <f>VLOOKUP($B25,'TIEN CONG'!$B$5:$H$26,7,0)</f>
        <v>56904</v>
      </c>
      <c r="E25" s="161">
        <f>VLOOKUP($B25,'vat lieu HT'!$B$5:$G$142,6,0)</f>
        <v>5911</v>
      </c>
      <c r="F25" s="161">
        <f>VLOOKUP($B25,'dungcu HT'!$B$5:$I$182,8,0)</f>
        <v>8321</v>
      </c>
      <c r="G25" s="161">
        <f>VLOOKUP($B25,'thiet bi ht'!$B$5:$J$56,9,0)</f>
        <v>18244</v>
      </c>
      <c r="H25" s="161">
        <f t="shared" si="0"/>
        <v>89380</v>
      </c>
      <c r="I25" s="391">
        <f>H25*20%</f>
        <v>17876</v>
      </c>
      <c r="J25" s="271">
        <f t="shared" si="1"/>
        <v>107256</v>
      </c>
      <c r="K25" s="38"/>
    </row>
    <row r="26" spans="1:11" ht="18" customHeight="1" x14ac:dyDescent="0.25">
      <c r="A26" s="113">
        <v>22</v>
      </c>
      <c r="B26" s="110" t="s">
        <v>75</v>
      </c>
      <c r="C26" s="110" t="s">
        <v>76</v>
      </c>
      <c r="D26" s="165">
        <f>VLOOKUP($B26,'TIEN CONG'!$B$5:$H$26,7,0)</f>
        <v>56904</v>
      </c>
      <c r="E26" s="165">
        <f>VLOOKUP($B26,'vat lieu HT'!$B$5:$G$142,6,0)</f>
        <v>5911</v>
      </c>
      <c r="F26" s="165">
        <f>VLOOKUP($B26,'dungcu HT'!$B$5:$I$182,8,0)</f>
        <v>8321</v>
      </c>
      <c r="G26" s="165">
        <f>VLOOKUP($B26,'thiet bi ht'!$B$5:$J$56,9,0)</f>
        <v>18244</v>
      </c>
      <c r="H26" s="165">
        <f t="shared" si="0"/>
        <v>89380</v>
      </c>
      <c r="I26" s="392">
        <f t="shared" si="2"/>
        <v>17876</v>
      </c>
      <c r="J26" s="272">
        <f t="shared" si="1"/>
        <v>107256</v>
      </c>
      <c r="K26" s="38"/>
    </row>
    <row r="46" spans="1:10" x14ac:dyDescent="0.25">
      <c r="A46" s="376"/>
      <c r="B46" s="393"/>
      <c r="C46" s="376"/>
      <c r="D46" s="376"/>
      <c r="E46" s="376"/>
      <c r="F46" s="376"/>
      <c r="G46" s="376"/>
      <c r="H46" s="376"/>
      <c r="I46" s="376"/>
      <c r="J46" s="376"/>
    </row>
    <row r="47" spans="1:10" x14ac:dyDescent="0.25">
      <c r="A47" s="382"/>
      <c r="B47" s="394"/>
      <c r="C47" s="382"/>
      <c r="D47" s="382"/>
      <c r="E47" s="382"/>
      <c r="F47" s="382"/>
      <c r="G47" s="382"/>
      <c r="H47" s="382"/>
      <c r="I47" s="382"/>
      <c r="J47" s="382"/>
    </row>
    <row r="48" spans="1:10" x14ac:dyDescent="0.25">
      <c r="A48" s="382"/>
      <c r="B48" s="394"/>
      <c r="C48" s="382"/>
      <c r="D48" s="382"/>
      <c r="E48" s="382"/>
      <c r="F48" s="382"/>
      <c r="G48" s="382"/>
      <c r="H48" s="382"/>
      <c r="I48" s="382"/>
      <c r="J48" s="382"/>
    </row>
  </sheetData>
  <mergeCells count="3">
    <mergeCell ref="A1:I1"/>
    <mergeCell ref="I3:J3"/>
    <mergeCell ref="B2:J2"/>
  </mergeCells>
  <pageMargins left="0.7" right="0.4" top="0.54166666666666696" bottom="0.5" header="0.3" footer="0.2"/>
  <pageSetup paperSize="9" firstPageNumber="67" orientation="landscape" useFirstPageNumber="1" r:id="rId1"/>
  <headerFooter>
    <oddHeader>&amp;L&amp;"Times New Roman,Regular"Đơn giá quan trắc phân tích các thông số môi trường nước mặt lục địa</oddHeader>
    <oddFooter xml:space="preserve">&amp;L&amp;"Times New Roman,Italic"Trung tâm Quan trắc Tài nguyên và Môi trường Hà Tĩnh&amp;R&amp;"Times New Roman,Bold"Trang &amp;P                                     &amp;"-,Regular"    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zoomScaleNormal="100" workbookViewId="0">
      <pane ySplit="1" topLeftCell="A21" activePane="bottomLeft" state="frozen"/>
      <selection pane="bottomLeft" activeCell="J38" sqref="J38"/>
    </sheetView>
  </sheetViews>
  <sheetFormatPr defaultRowHeight="15.75" x14ac:dyDescent="0.25"/>
  <cols>
    <col min="1" max="1" width="6.7109375" style="87" customWidth="1"/>
    <col min="2" max="2" width="10.5703125" style="87" customWidth="1"/>
    <col min="3" max="3" width="36.7109375" style="87" customWidth="1"/>
    <col min="4" max="7" width="10.42578125" style="87" customWidth="1"/>
    <col min="8" max="10" width="13.140625" style="87" customWidth="1"/>
    <col min="11" max="16384" width="9.140625" style="87"/>
  </cols>
  <sheetData>
    <row r="1" spans="1:10" s="286" customFormat="1" ht="24.75" customHeight="1" x14ac:dyDescent="0.25">
      <c r="A1" s="122" t="s">
        <v>1087</v>
      </c>
      <c r="B1" s="528" t="s">
        <v>1027</v>
      </c>
      <c r="C1" s="528"/>
      <c r="D1" s="528"/>
      <c r="E1" s="528"/>
      <c r="F1" s="528"/>
      <c r="G1" s="528"/>
      <c r="H1" s="528"/>
      <c r="I1" s="528"/>
      <c r="J1" s="528"/>
    </row>
    <row r="2" spans="1:10" x14ac:dyDescent="0.25">
      <c r="A2" s="38"/>
      <c r="B2" s="38"/>
      <c r="C2" s="38"/>
      <c r="D2" s="38"/>
      <c r="E2" s="38"/>
      <c r="F2" s="38"/>
      <c r="G2" s="38"/>
      <c r="H2" s="38"/>
      <c r="I2" s="479"/>
      <c r="J2" s="479"/>
    </row>
    <row r="3" spans="1:10" ht="48" customHeight="1" x14ac:dyDescent="0.25">
      <c r="A3" s="88" t="s">
        <v>1070</v>
      </c>
      <c r="B3" s="89" t="s">
        <v>734</v>
      </c>
      <c r="C3" s="90" t="s">
        <v>735</v>
      </c>
      <c r="D3" s="25" t="s">
        <v>736</v>
      </c>
      <c r="E3" s="25" t="s">
        <v>737</v>
      </c>
      <c r="F3" s="26" t="s">
        <v>738</v>
      </c>
      <c r="G3" s="25" t="s">
        <v>739</v>
      </c>
      <c r="H3" s="352" t="s">
        <v>884</v>
      </c>
      <c r="I3" s="25" t="s">
        <v>1025</v>
      </c>
      <c r="J3" s="26" t="s">
        <v>1026</v>
      </c>
    </row>
    <row r="4" spans="1:10" ht="21" customHeight="1" x14ac:dyDescent="0.25">
      <c r="A4" s="68">
        <v>1</v>
      </c>
      <c r="B4" s="336" t="s">
        <v>78</v>
      </c>
      <c r="C4" s="67" t="s">
        <v>47</v>
      </c>
      <c r="D4" s="173">
        <f>VLOOKUP($B4,'TIEN CONG'!$B$30:$H$64,7,0)</f>
        <v>69062</v>
      </c>
      <c r="E4" s="173">
        <f>VLOOKUP($B4,'Vatlieu PTN'!$B$4:$G$414,6,0)</f>
        <v>1439</v>
      </c>
      <c r="F4" s="173">
        <f>VLOOKUP($B4,'dungcu PTN'!$B$4:$I$804,8,0)</f>
        <v>4276</v>
      </c>
      <c r="G4" s="173">
        <f>VLOOKUP($B4,'thiet bi ptn'!$B$4:$K$233,10,0)</f>
        <v>10457</v>
      </c>
      <c r="H4" s="173">
        <f>SUM(D4:G4)</f>
        <v>85234</v>
      </c>
      <c r="I4" s="173">
        <f>H4*20%</f>
        <v>17046.8</v>
      </c>
      <c r="J4" s="276">
        <f>SUM(H4:I4)</f>
        <v>102280.8</v>
      </c>
    </row>
    <row r="5" spans="1:10" ht="21" customHeight="1" x14ac:dyDescent="0.25">
      <c r="A5" s="59">
        <v>2</v>
      </c>
      <c r="B5" s="50" t="s">
        <v>99</v>
      </c>
      <c r="C5" s="50" t="s">
        <v>894</v>
      </c>
      <c r="D5" s="161">
        <f>VLOOKUP($B5,'TIEN CONG'!$B$30:$H$64,7,0)</f>
        <v>78123</v>
      </c>
      <c r="E5" s="161">
        <f>VLOOKUP($B5,'Vatlieu PTN'!$B$4:$G$414,6,0)</f>
        <v>24239</v>
      </c>
      <c r="F5" s="161">
        <f>VLOOKUP($B5,'dungcu PTN'!$B$4:$I$804,8,0)</f>
        <v>79449</v>
      </c>
      <c r="G5" s="161">
        <f>VLOOKUP($B5,'thiet bi ptn'!$B$4:$K$233,10,0)</f>
        <v>16523</v>
      </c>
      <c r="H5" s="173">
        <f t="shared" ref="H5:H37" si="0">SUM(D5:G5)</f>
        <v>198334</v>
      </c>
      <c r="I5" s="173">
        <f t="shared" ref="I5:I38" si="1">H5*20%</f>
        <v>39666.800000000003</v>
      </c>
      <c r="J5" s="276">
        <f t="shared" ref="J5:J38" si="2">SUM(H5:I5)</f>
        <v>238000.8</v>
      </c>
    </row>
    <row r="6" spans="1:10" ht="21" customHeight="1" x14ac:dyDescent="0.25">
      <c r="A6" s="59">
        <v>3</v>
      </c>
      <c r="B6" s="50" t="s">
        <v>110</v>
      </c>
      <c r="C6" s="50" t="s">
        <v>111</v>
      </c>
      <c r="D6" s="161">
        <f>VLOOKUP($B6,'TIEN CONG'!$B$30:$H$64,7,0)</f>
        <v>95483</v>
      </c>
      <c r="E6" s="161">
        <f>VLOOKUP($B6,'Vatlieu PTN'!$B$4:$G$414,6,0)</f>
        <v>21005</v>
      </c>
      <c r="F6" s="161">
        <f>VLOOKUP($B6,'dungcu PTN'!$B$4:$I$804,8,0)</f>
        <v>36331</v>
      </c>
      <c r="G6" s="161">
        <f>VLOOKUP($B6,'thiet bi ptn'!$B$4:$K$233,10,0)</f>
        <v>30585</v>
      </c>
      <c r="H6" s="173">
        <f t="shared" si="0"/>
        <v>183404</v>
      </c>
      <c r="I6" s="173">
        <f t="shared" si="1"/>
        <v>36680.800000000003</v>
      </c>
      <c r="J6" s="276">
        <f t="shared" si="2"/>
        <v>220084.8</v>
      </c>
    </row>
    <row r="7" spans="1:10" ht="21" customHeight="1" x14ac:dyDescent="0.25">
      <c r="A7" s="59">
        <v>4</v>
      </c>
      <c r="B7" s="50" t="s">
        <v>118</v>
      </c>
      <c r="C7" s="50" t="s">
        <v>895</v>
      </c>
      <c r="D7" s="161">
        <f>VLOOKUP($B7,'TIEN CONG'!$B$30:$H$64,7,0)</f>
        <v>86803</v>
      </c>
      <c r="E7" s="161">
        <f>VLOOKUP($B7,'Vatlieu PTN'!$B$4:$G$414,6,0)</f>
        <v>9355</v>
      </c>
      <c r="F7" s="161">
        <f>VLOOKUP($B7,'dungcu PTN'!$B$4:$I$804,8,0)</f>
        <v>42391</v>
      </c>
      <c r="G7" s="161">
        <f>VLOOKUP($B7,'thiet bi ptn'!$B$4:$K$233,10,0)</f>
        <v>30281</v>
      </c>
      <c r="H7" s="173">
        <f t="shared" si="0"/>
        <v>168830</v>
      </c>
      <c r="I7" s="173">
        <f t="shared" si="1"/>
        <v>33766</v>
      </c>
      <c r="J7" s="276">
        <f t="shared" si="2"/>
        <v>202596</v>
      </c>
    </row>
    <row r="8" spans="1:10" ht="21" customHeight="1" x14ac:dyDescent="0.25">
      <c r="A8" s="59">
        <v>5</v>
      </c>
      <c r="B8" s="50" t="s">
        <v>128</v>
      </c>
      <c r="C8" s="50" t="s">
        <v>896</v>
      </c>
      <c r="D8" s="161">
        <f>VLOOKUP($B8,'TIEN CONG'!$B$30:$H$64,7,0)</f>
        <v>86803</v>
      </c>
      <c r="E8" s="161">
        <f>VLOOKUP($B8,'Vatlieu PTN'!$B$4:$G$414,6,0)</f>
        <v>132865</v>
      </c>
      <c r="F8" s="161">
        <f>VLOOKUP($B8,'dungcu PTN'!$B$4:$I$804,8,0)</f>
        <v>45646</v>
      </c>
      <c r="G8" s="161">
        <f>VLOOKUP($B8,'thiet bi ptn'!$B$4:$K$233,10,0)</f>
        <v>31781</v>
      </c>
      <c r="H8" s="173">
        <f t="shared" si="0"/>
        <v>297095</v>
      </c>
      <c r="I8" s="173">
        <f t="shared" si="1"/>
        <v>59419</v>
      </c>
      <c r="J8" s="276">
        <f t="shared" si="2"/>
        <v>356514</v>
      </c>
    </row>
    <row r="9" spans="1:10" ht="21" customHeight="1" x14ac:dyDescent="0.25">
      <c r="A9" s="59">
        <v>6</v>
      </c>
      <c r="B9" s="50" t="s">
        <v>132</v>
      </c>
      <c r="C9" s="50" t="s">
        <v>897</v>
      </c>
      <c r="D9" s="161">
        <f>VLOOKUP($B9,'TIEN CONG'!$B$30:$H$64,7,0)</f>
        <v>86803</v>
      </c>
      <c r="E9" s="161">
        <f>VLOOKUP($B9,'Vatlieu PTN'!$B$4:$G$414,6,0)</f>
        <v>9711</v>
      </c>
      <c r="F9" s="161">
        <f>VLOOKUP($B9,'dungcu PTN'!$B$4:$I$804,8,0)</f>
        <v>49550</v>
      </c>
      <c r="G9" s="161">
        <f>VLOOKUP($B9,'thiet bi ptn'!$B$4:$K$233,10,0)</f>
        <v>31781</v>
      </c>
      <c r="H9" s="173">
        <f t="shared" si="0"/>
        <v>177845</v>
      </c>
      <c r="I9" s="173">
        <f t="shared" si="1"/>
        <v>35569</v>
      </c>
      <c r="J9" s="276">
        <f t="shared" si="2"/>
        <v>213414</v>
      </c>
    </row>
    <row r="10" spans="1:10" ht="21" customHeight="1" x14ac:dyDescent="0.25">
      <c r="A10" s="59">
        <v>7</v>
      </c>
      <c r="B10" s="50" t="s">
        <v>136</v>
      </c>
      <c r="C10" s="50" t="s">
        <v>755</v>
      </c>
      <c r="D10" s="161">
        <f>VLOOKUP($B10,'TIEN CONG'!$B$30:$H$64,7,0)</f>
        <v>138134</v>
      </c>
      <c r="E10" s="161">
        <f>VLOOKUP($B10,'Vatlieu PTN'!$B$4:$G$414,6,0)</f>
        <v>31950</v>
      </c>
      <c r="F10" s="161">
        <f>VLOOKUP($B10,'dungcu PTN'!$B$4:$I$804,8,0)</f>
        <v>43325</v>
      </c>
      <c r="G10" s="161">
        <f>VLOOKUP($B10,'thiet bi ptn'!$B$4:$K$233,10,0)</f>
        <v>37295</v>
      </c>
      <c r="H10" s="173">
        <f t="shared" si="0"/>
        <v>250704</v>
      </c>
      <c r="I10" s="173">
        <f t="shared" si="1"/>
        <v>50140.800000000003</v>
      </c>
      <c r="J10" s="276">
        <f t="shared" si="2"/>
        <v>300844.79999999999</v>
      </c>
    </row>
    <row r="11" spans="1:10" ht="21" customHeight="1" x14ac:dyDescent="0.25">
      <c r="A11" s="59">
        <v>8</v>
      </c>
      <c r="B11" s="50" t="s">
        <v>142</v>
      </c>
      <c r="C11" s="50" t="s">
        <v>756</v>
      </c>
      <c r="D11" s="161">
        <f>VLOOKUP($B11,'TIEN CONG'!$B$30:$H$64,7,0)</f>
        <v>157868</v>
      </c>
      <c r="E11" s="161">
        <f>VLOOKUP($B11,'Vatlieu PTN'!$B$4:$G$414,6,0)</f>
        <v>15185</v>
      </c>
      <c r="F11" s="161">
        <f>VLOOKUP($B11,'dungcu PTN'!$B$4:$I$804,8,0)</f>
        <v>42984</v>
      </c>
      <c r="G11" s="161">
        <f>VLOOKUP($B11,'thiet bi ptn'!$B$4:$K$233,10,0)</f>
        <v>39738</v>
      </c>
      <c r="H11" s="173">
        <f t="shared" si="0"/>
        <v>255775</v>
      </c>
      <c r="I11" s="173">
        <f t="shared" si="1"/>
        <v>51155</v>
      </c>
      <c r="J11" s="276">
        <f t="shared" si="2"/>
        <v>306930</v>
      </c>
    </row>
    <row r="12" spans="1:10" ht="21" customHeight="1" x14ac:dyDescent="0.25">
      <c r="A12" s="59">
        <v>9</v>
      </c>
      <c r="B12" s="50" t="s">
        <v>143</v>
      </c>
      <c r="C12" s="50" t="s">
        <v>259</v>
      </c>
      <c r="D12" s="161">
        <f>VLOOKUP($B12,'TIEN CONG'!$B$30:$H$64,7,0)</f>
        <v>198957</v>
      </c>
      <c r="E12" s="161">
        <f>VLOOKUP($B12,'Vatlieu PTN'!$B$4:$G$414,6,0)</f>
        <v>34829</v>
      </c>
      <c r="F12" s="161">
        <f>VLOOKUP($B12,'dungcu PTN'!$B$4:$I$804,8,0)</f>
        <v>117799</v>
      </c>
      <c r="G12" s="161">
        <f>VLOOKUP($B12,'thiet bi ptn'!$B$4:$K$233,10,0)</f>
        <v>80330</v>
      </c>
      <c r="H12" s="173">
        <f t="shared" si="0"/>
        <v>431915</v>
      </c>
      <c r="I12" s="173">
        <f t="shared" si="1"/>
        <v>86383</v>
      </c>
      <c r="J12" s="276">
        <f t="shared" si="2"/>
        <v>518298</v>
      </c>
    </row>
    <row r="13" spans="1:10" ht="21" customHeight="1" x14ac:dyDescent="0.25">
      <c r="A13" s="59">
        <v>10</v>
      </c>
      <c r="B13" s="50" t="s">
        <v>149</v>
      </c>
      <c r="C13" s="50" t="s">
        <v>262</v>
      </c>
      <c r="D13" s="161">
        <f>VLOOKUP($B13,'TIEN CONG'!$B$30:$H$64,7,0)</f>
        <v>198957</v>
      </c>
      <c r="E13" s="161">
        <f>VLOOKUP($B13,'Vatlieu PTN'!$B$4:$G$414,6,0)</f>
        <v>34829</v>
      </c>
      <c r="F13" s="161">
        <f>VLOOKUP($B13,'dungcu PTN'!$B$4:$I$804,8,0)</f>
        <v>117799</v>
      </c>
      <c r="G13" s="161">
        <f>VLOOKUP($B13,'thiet bi ptn'!$B$4:$K$233,10,0)</f>
        <v>80330</v>
      </c>
      <c r="H13" s="173">
        <f t="shared" si="0"/>
        <v>431915</v>
      </c>
      <c r="I13" s="173">
        <f t="shared" si="1"/>
        <v>86383</v>
      </c>
      <c r="J13" s="276">
        <f t="shared" si="2"/>
        <v>518298</v>
      </c>
    </row>
    <row r="14" spans="1:10" ht="21" customHeight="1" x14ac:dyDescent="0.25">
      <c r="A14" s="59">
        <v>11</v>
      </c>
      <c r="B14" s="50" t="s">
        <v>898</v>
      </c>
      <c r="C14" s="50" t="s">
        <v>757</v>
      </c>
      <c r="D14" s="161">
        <f>VLOOKUP($B14,'TIEN CONG'!$B$30:$H$64,7,0)</f>
        <v>198957</v>
      </c>
      <c r="E14" s="161">
        <f>VLOOKUP($B14,'Vatlieu PTN'!$B$4:$G$414,6,0)</f>
        <v>90599</v>
      </c>
      <c r="F14" s="161">
        <f>VLOOKUP($B14,'dungcu PTN'!$B$4:$I$804,8,0)</f>
        <v>115128</v>
      </c>
      <c r="G14" s="161">
        <f>VLOOKUP($B14,'thiet bi ptn'!$B$4:$K$233,10,0)</f>
        <v>82251</v>
      </c>
      <c r="H14" s="173">
        <f t="shared" si="0"/>
        <v>486935</v>
      </c>
      <c r="I14" s="173">
        <f t="shared" si="1"/>
        <v>97387</v>
      </c>
      <c r="J14" s="276">
        <f t="shared" si="2"/>
        <v>584322</v>
      </c>
    </row>
    <row r="15" spans="1:10" ht="21" customHeight="1" x14ac:dyDescent="0.25">
      <c r="A15" s="59">
        <v>12</v>
      </c>
      <c r="B15" s="50" t="s">
        <v>899</v>
      </c>
      <c r="C15" s="50" t="s">
        <v>267</v>
      </c>
      <c r="D15" s="161">
        <f>VLOOKUP($B15,'TIEN CONG'!$B$30:$H$64,7,0)</f>
        <v>198957</v>
      </c>
      <c r="E15" s="161">
        <f>VLOOKUP($B15,'Vatlieu PTN'!$B$4:$G$414,6,0)</f>
        <v>52731</v>
      </c>
      <c r="F15" s="161">
        <f>VLOOKUP($B15,'dungcu PTN'!$B$4:$I$804,8,0)</f>
        <v>123406</v>
      </c>
      <c r="G15" s="161">
        <f>VLOOKUP($B15,'thiet bi ptn'!$B$4:$K$233,10,0)</f>
        <v>82251</v>
      </c>
      <c r="H15" s="173">
        <f t="shared" si="0"/>
        <v>457345</v>
      </c>
      <c r="I15" s="173">
        <f t="shared" si="1"/>
        <v>91469</v>
      </c>
      <c r="J15" s="276">
        <f t="shared" si="2"/>
        <v>548814</v>
      </c>
    </row>
    <row r="16" spans="1:10" ht="21" customHeight="1" x14ac:dyDescent="0.25">
      <c r="A16" s="59">
        <v>13</v>
      </c>
      <c r="B16" s="50" t="s">
        <v>155</v>
      </c>
      <c r="C16" s="50" t="s">
        <v>269</v>
      </c>
      <c r="D16" s="161">
        <f>VLOOKUP($B16,'TIEN CONG'!$B$30:$H$64,7,0)</f>
        <v>138134</v>
      </c>
      <c r="E16" s="161">
        <f>VLOOKUP($B16,'Vatlieu PTN'!$B$4:$G$414,6,0)</f>
        <v>33478</v>
      </c>
      <c r="F16" s="161">
        <f>VLOOKUP($B16,'dungcu PTN'!$B$4:$I$804,8,0)</f>
        <v>55465</v>
      </c>
      <c r="G16" s="161">
        <f>VLOOKUP($B16,'thiet bi ptn'!$B$4:$K$233,10,0)</f>
        <v>71326</v>
      </c>
      <c r="H16" s="173">
        <f t="shared" si="0"/>
        <v>298403</v>
      </c>
      <c r="I16" s="173">
        <f t="shared" si="1"/>
        <v>59680.600000000006</v>
      </c>
      <c r="J16" s="276">
        <f t="shared" si="2"/>
        <v>358083.6</v>
      </c>
    </row>
    <row r="17" spans="1:10" ht="21" customHeight="1" x14ac:dyDescent="0.25">
      <c r="A17" s="59">
        <v>14</v>
      </c>
      <c r="B17" s="50" t="s">
        <v>158</v>
      </c>
      <c r="C17" s="50" t="s">
        <v>159</v>
      </c>
      <c r="D17" s="161">
        <f>VLOOKUP($B17,'TIEN CONG'!$B$30:$H$64,7,0)</f>
        <v>138134</v>
      </c>
      <c r="E17" s="161">
        <f>VLOOKUP($B17,'Vatlieu PTN'!$B$4:$G$414,6,0)</f>
        <v>33478</v>
      </c>
      <c r="F17" s="161">
        <f>VLOOKUP($B17,'dungcu PTN'!$B$4:$I$804,8,0)</f>
        <v>55465</v>
      </c>
      <c r="G17" s="161">
        <f>VLOOKUP($B17,'thiet bi ptn'!$B$4:$K$233,10,0)</f>
        <v>71326</v>
      </c>
      <c r="H17" s="173">
        <f t="shared" si="0"/>
        <v>298403</v>
      </c>
      <c r="I17" s="173">
        <f t="shared" si="1"/>
        <v>59680.600000000006</v>
      </c>
      <c r="J17" s="276">
        <f t="shared" si="2"/>
        <v>358083.6</v>
      </c>
    </row>
    <row r="18" spans="1:10" ht="21" customHeight="1" x14ac:dyDescent="0.25">
      <c r="A18" s="59">
        <v>15</v>
      </c>
      <c r="B18" s="50" t="s">
        <v>160</v>
      </c>
      <c r="C18" s="50" t="s">
        <v>161</v>
      </c>
      <c r="D18" s="161">
        <f>VLOOKUP($B18,'TIEN CONG'!$B$30:$H$64,7,0)</f>
        <v>138134</v>
      </c>
      <c r="E18" s="161">
        <f>VLOOKUP($B18,'Vatlieu PTN'!$B$4:$G$414,6,0)</f>
        <v>33478</v>
      </c>
      <c r="F18" s="161">
        <f>VLOOKUP($B18,'dungcu PTN'!$B$4:$I$804,8,0)</f>
        <v>55465</v>
      </c>
      <c r="G18" s="161">
        <f>VLOOKUP($B18,'thiet bi ptn'!$B$4:$K$233,10,0)</f>
        <v>71326</v>
      </c>
      <c r="H18" s="173">
        <f t="shared" si="0"/>
        <v>298403</v>
      </c>
      <c r="I18" s="173">
        <f t="shared" si="1"/>
        <v>59680.600000000006</v>
      </c>
      <c r="J18" s="276">
        <f t="shared" si="2"/>
        <v>358083.6</v>
      </c>
    </row>
    <row r="19" spans="1:10" ht="21" customHeight="1" x14ac:dyDescent="0.25">
      <c r="A19" s="59">
        <v>16</v>
      </c>
      <c r="B19" s="50" t="s">
        <v>162</v>
      </c>
      <c r="C19" s="50" t="s">
        <v>163</v>
      </c>
      <c r="D19" s="161">
        <f>VLOOKUP($B19,'TIEN CONG'!$B$30:$H$64,7,0)</f>
        <v>138134</v>
      </c>
      <c r="E19" s="161">
        <f>VLOOKUP($B19,'Vatlieu PTN'!$B$4:$G$414,6,0)</f>
        <v>33478</v>
      </c>
      <c r="F19" s="161">
        <f>VLOOKUP($B19,'dungcu PTN'!$B$4:$I$804,8,0)</f>
        <v>55465</v>
      </c>
      <c r="G19" s="161">
        <f>VLOOKUP($B19,'thiet bi ptn'!$B$4:$K$233,10,0)</f>
        <v>71326</v>
      </c>
      <c r="H19" s="173">
        <f t="shared" si="0"/>
        <v>298403</v>
      </c>
      <c r="I19" s="173">
        <f t="shared" si="1"/>
        <v>59680.600000000006</v>
      </c>
      <c r="J19" s="276">
        <f t="shared" si="2"/>
        <v>358083.6</v>
      </c>
    </row>
    <row r="20" spans="1:10" ht="21" customHeight="1" x14ac:dyDescent="0.25">
      <c r="A20" s="59">
        <v>17</v>
      </c>
      <c r="B20" s="50" t="s">
        <v>164</v>
      </c>
      <c r="C20" s="50" t="s">
        <v>165</v>
      </c>
      <c r="D20" s="161">
        <f>VLOOKUP($B20,'TIEN CONG'!$B$30:$H$64,7,0)</f>
        <v>138134</v>
      </c>
      <c r="E20" s="161">
        <f>VLOOKUP($B20,'Vatlieu PTN'!$B$4:$G$414,6,0)</f>
        <v>33478</v>
      </c>
      <c r="F20" s="161">
        <f>VLOOKUP($B20,'dungcu PTN'!$B$4:$I$804,8,0)</f>
        <v>55465</v>
      </c>
      <c r="G20" s="161">
        <f>VLOOKUP($B20,'thiet bi ptn'!$B$4:$K$233,10,0)</f>
        <v>71326</v>
      </c>
      <c r="H20" s="173">
        <f t="shared" si="0"/>
        <v>298403</v>
      </c>
      <c r="I20" s="173">
        <f t="shared" si="1"/>
        <v>59680.600000000006</v>
      </c>
      <c r="J20" s="276">
        <f t="shared" si="2"/>
        <v>358083.6</v>
      </c>
    </row>
    <row r="21" spans="1:10" ht="21" customHeight="1" x14ac:dyDescent="0.25">
      <c r="A21" s="59">
        <v>18</v>
      </c>
      <c r="B21" s="50" t="s">
        <v>166</v>
      </c>
      <c r="C21" s="50" t="s">
        <v>167</v>
      </c>
      <c r="D21" s="161">
        <f>VLOOKUP($B21,'TIEN CONG'!$B$30:$H$64,7,0)</f>
        <v>138134</v>
      </c>
      <c r="E21" s="161">
        <f>VLOOKUP($B21,'Vatlieu PTN'!$B$4:$G$414,6,0)</f>
        <v>33478</v>
      </c>
      <c r="F21" s="161">
        <f>VLOOKUP($B21,'dungcu PTN'!$B$4:$I$804,8,0)</f>
        <v>55465</v>
      </c>
      <c r="G21" s="161">
        <f>VLOOKUP($B21,'thiet bi ptn'!$B$4:$K$233,10,0)</f>
        <v>71326</v>
      </c>
      <c r="H21" s="173">
        <f t="shared" si="0"/>
        <v>298403</v>
      </c>
      <c r="I21" s="173">
        <f t="shared" si="1"/>
        <v>59680.600000000006</v>
      </c>
      <c r="J21" s="276">
        <f t="shared" si="2"/>
        <v>358083.6</v>
      </c>
    </row>
    <row r="22" spans="1:10" ht="21" customHeight="1" x14ac:dyDescent="0.25">
      <c r="A22" s="59">
        <v>19</v>
      </c>
      <c r="B22" s="50" t="s">
        <v>168</v>
      </c>
      <c r="C22" s="50" t="s">
        <v>900</v>
      </c>
      <c r="D22" s="161">
        <f>VLOOKUP($B22,'TIEN CONG'!$B$30:$H$64,7,0)</f>
        <v>118401</v>
      </c>
      <c r="E22" s="161">
        <f>VLOOKUP($B22,'Vatlieu PTN'!$B$4:$G$414,6,0)</f>
        <v>71815</v>
      </c>
      <c r="F22" s="161">
        <f>VLOOKUP($B22,'dungcu PTN'!$B$4:$I$804,8,0)</f>
        <v>31778</v>
      </c>
      <c r="G22" s="161">
        <f>VLOOKUP($B22,'thiet bi ptn'!$B$4:$K$233,10,0)</f>
        <v>18884</v>
      </c>
      <c r="H22" s="173">
        <f t="shared" si="0"/>
        <v>240878</v>
      </c>
      <c r="I22" s="173">
        <f t="shared" si="1"/>
        <v>48175.600000000006</v>
      </c>
      <c r="J22" s="276">
        <f t="shared" si="2"/>
        <v>289053.59999999998</v>
      </c>
    </row>
    <row r="23" spans="1:10" ht="21" customHeight="1" x14ac:dyDescent="0.25">
      <c r="A23" s="59">
        <v>20</v>
      </c>
      <c r="B23" s="50" t="s">
        <v>169</v>
      </c>
      <c r="C23" s="50" t="s">
        <v>901</v>
      </c>
      <c r="D23" s="161">
        <f>VLOOKUP($B23,'TIEN CONG'!$B$30:$H$64,7,0)</f>
        <v>118401</v>
      </c>
      <c r="E23" s="161">
        <f>VLOOKUP($B23,'Vatlieu PTN'!$B$4:$G$414,6,0)</f>
        <v>28980</v>
      </c>
      <c r="F23" s="161">
        <f>VLOOKUP($B23,'dungcu PTN'!$B$4:$I$804,8,0)</f>
        <v>27555</v>
      </c>
      <c r="G23" s="161">
        <f>VLOOKUP($B23,'thiet bi ptn'!$B$4:$K$233,10,0)</f>
        <v>22797</v>
      </c>
      <c r="H23" s="173">
        <f t="shared" si="0"/>
        <v>197733</v>
      </c>
      <c r="I23" s="173">
        <f t="shared" si="1"/>
        <v>39546.600000000006</v>
      </c>
      <c r="J23" s="276">
        <f t="shared" si="2"/>
        <v>237279.6</v>
      </c>
    </row>
    <row r="24" spans="1:10" ht="21" customHeight="1" x14ac:dyDescent="0.25">
      <c r="A24" s="113">
        <v>21</v>
      </c>
      <c r="B24" s="110" t="s">
        <v>170</v>
      </c>
      <c r="C24" s="110" t="s">
        <v>902</v>
      </c>
      <c r="D24" s="165">
        <f>VLOOKUP($B24,'TIEN CONG'!$B$30:$H$64,7,0)</f>
        <v>76736</v>
      </c>
      <c r="E24" s="165">
        <f>VLOOKUP($B24,'Vatlieu PTN'!$B$4:$G$414,6,0)</f>
        <v>31647</v>
      </c>
      <c r="F24" s="165">
        <f>VLOOKUP($B24,'dungcu PTN'!$B$4:$I$804,8,0)</f>
        <v>21667</v>
      </c>
      <c r="G24" s="165">
        <f>VLOOKUP($B24,'thiet bi ptn'!$B$4:$K$233,10,0)</f>
        <v>14711</v>
      </c>
      <c r="H24" s="165">
        <f t="shared" si="0"/>
        <v>144761</v>
      </c>
      <c r="I24" s="165">
        <f t="shared" si="1"/>
        <v>28952.2</v>
      </c>
      <c r="J24" s="276">
        <f t="shared" si="2"/>
        <v>173713.2</v>
      </c>
    </row>
    <row r="25" spans="1:10" ht="21" customHeight="1" x14ac:dyDescent="0.25">
      <c r="A25" s="68">
        <v>22</v>
      </c>
      <c r="B25" s="67" t="s">
        <v>172</v>
      </c>
      <c r="C25" s="67" t="s">
        <v>903</v>
      </c>
      <c r="D25" s="173">
        <f>VLOOKUP($B25,'TIEN CONG'!$B$30:$H$64,7,0)</f>
        <v>98667</v>
      </c>
      <c r="E25" s="173">
        <f>VLOOKUP($B25,'Vatlieu PTN'!$B$4:$G$414,6,0)</f>
        <v>70845</v>
      </c>
      <c r="F25" s="173">
        <f>VLOOKUP($B25,'dungcu PTN'!$B$4:$I$804,8,0)</f>
        <v>27555</v>
      </c>
      <c r="G25" s="173">
        <f>VLOOKUP($B25,'thiet bi ptn'!$B$4:$K$233,10,0)</f>
        <v>37319</v>
      </c>
      <c r="H25" s="173">
        <f t="shared" si="0"/>
        <v>234386</v>
      </c>
      <c r="I25" s="173">
        <f t="shared" si="1"/>
        <v>46877.200000000004</v>
      </c>
      <c r="J25" s="276">
        <f t="shared" si="2"/>
        <v>281263.2</v>
      </c>
    </row>
    <row r="26" spans="1:10" ht="21" customHeight="1" x14ac:dyDescent="0.25">
      <c r="A26" s="59">
        <v>23</v>
      </c>
      <c r="B26" s="274" t="s">
        <v>174</v>
      </c>
      <c r="C26" s="50" t="s">
        <v>758</v>
      </c>
      <c r="D26" s="161">
        <f>VLOOKUP($B26,'TIEN CONG'!$B$30:$H$64,7,0)</f>
        <v>98667</v>
      </c>
      <c r="E26" s="161">
        <f>VLOOKUP($B26,'Vatlieu PTN'!$B$4:$G$414,6,0)</f>
        <v>58822</v>
      </c>
      <c r="F26" s="161">
        <f>VLOOKUP($B26,'dungcu PTN'!$B$4:$I$804,8,0)</f>
        <v>27555</v>
      </c>
      <c r="G26" s="161">
        <f>VLOOKUP($B26,'thiet bi ptn'!$B$4:$K$233,10,0)</f>
        <v>24970</v>
      </c>
      <c r="H26" s="173">
        <f t="shared" si="0"/>
        <v>210014</v>
      </c>
      <c r="I26" s="173">
        <f t="shared" si="1"/>
        <v>42002.8</v>
      </c>
      <c r="J26" s="276">
        <f t="shared" si="2"/>
        <v>252016.8</v>
      </c>
    </row>
    <row r="27" spans="1:10" ht="21" customHeight="1" x14ac:dyDescent="0.25">
      <c r="A27" s="59">
        <v>24</v>
      </c>
      <c r="B27" s="274" t="s">
        <v>175</v>
      </c>
      <c r="C27" s="50" t="s">
        <v>176</v>
      </c>
      <c r="D27" s="161">
        <f>VLOOKUP($B27,'TIEN CONG'!$B$30:$H$64,7,0)</f>
        <v>198957</v>
      </c>
      <c r="E27" s="161">
        <f>VLOOKUP($B27,'Vatlieu PTN'!$B$4:$G$414,6,0)</f>
        <v>173756</v>
      </c>
      <c r="F27" s="161">
        <f>VLOOKUP($B27,'dungcu PTN'!$B$4:$I$804,8,0)</f>
        <v>97598</v>
      </c>
      <c r="G27" s="161">
        <f>VLOOKUP($B27,'thiet bi ptn'!$B$4:$K$233,10,0)</f>
        <v>36616</v>
      </c>
      <c r="H27" s="173">
        <f t="shared" si="0"/>
        <v>506927</v>
      </c>
      <c r="I27" s="173">
        <f t="shared" si="1"/>
        <v>101385.40000000001</v>
      </c>
      <c r="J27" s="276">
        <f t="shared" si="2"/>
        <v>608312.4</v>
      </c>
    </row>
    <row r="28" spans="1:10" ht="21" customHeight="1" x14ac:dyDescent="0.25">
      <c r="A28" s="59">
        <v>25</v>
      </c>
      <c r="B28" s="50" t="s">
        <v>180</v>
      </c>
      <c r="C28" s="50" t="s">
        <v>765</v>
      </c>
      <c r="D28" s="161">
        <f>VLOOKUP($B28,'TIEN CONG'!$B$30:$H$64,7,0)</f>
        <v>157868</v>
      </c>
      <c r="E28" s="161">
        <f>VLOOKUP($B28,'Vatlieu PTN'!$B$4:$G$414,6,0)</f>
        <v>484836</v>
      </c>
      <c r="F28" s="161">
        <f>VLOOKUP($B28,'dungcu PTN'!$B$4:$I$804,8,0)</f>
        <v>10010</v>
      </c>
      <c r="G28" s="161">
        <f>VLOOKUP($B28,'thiet bi ptn'!$B$4:$K$233,10,0)</f>
        <v>56457</v>
      </c>
      <c r="H28" s="173">
        <f t="shared" si="0"/>
        <v>709171</v>
      </c>
      <c r="I28" s="173">
        <f t="shared" si="1"/>
        <v>141834.20000000001</v>
      </c>
      <c r="J28" s="276">
        <f t="shared" si="2"/>
        <v>851005.2</v>
      </c>
    </row>
    <row r="29" spans="1:10" ht="21" customHeight="1" x14ac:dyDescent="0.25">
      <c r="A29" s="59">
        <v>26</v>
      </c>
      <c r="B29" s="50" t="s">
        <v>191</v>
      </c>
      <c r="C29" s="50" t="s">
        <v>764</v>
      </c>
      <c r="D29" s="161">
        <f>VLOOKUP($B29,'TIEN CONG'!$B$30:$H$64,7,0)</f>
        <v>157868</v>
      </c>
      <c r="E29" s="161">
        <f>VLOOKUP($B29,'Vatlieu PTN'!$B$4:$G$414,6,0)</f>
        <v>338029</v>
      </c>
      <c r="F29" s="161">
        <f>VLOOKUP($B29,'dungcu PTN'!$B$4:$I$804,8,0)</f>
        <v>10010</v>
      </c>
      <c r="G29" s="161">
        <f>VLOOKUP($B29,'thiet bi ptn'!$B$4:$K$233,10,0)</f>
        <v>56457</v>
      </c>
      <c r="H29" s="173">
        <f t="shared" si="0"/>
        <v>562364</v>
      </c>
      <c r="I29" s="173">
        <f t="shared" si="1"/>
        <v>112472.8</v>
      </c>
      <c r="J29" s="276">
        <f t="shared" si="2"/>
        <v>674836.8</v>
      </c>
    </row>
    <row r="30" spans="1:10" ht="21" customHeight="1" x14ac:dyDescent="0.25">
      <c r="A30" s="59">
        <v>27</v>
      </c>
      <c r="B30" s="50" t="s">
        <v>193</v>
      </c>
      <c r="C30" s="50" t="s">
        <v>759</v>
      </c>
      <c r="D30" s="161">
        <f>VLOOKUP($B30,'TIEN CONG'!$B$30:$H$64,7,0)</f>
        <v>157868</v>
      </c>
      <c r="E30" s="161">
        <f>VLOOKUP($B30,'Vatlieu PTN'!$B$4:$G$414,6,0)</f>
        <v>484836</v>
      </c>
      <c r="F30" s="161">
        <f>VLOOKUP($B30,'dungcu PTN'!$B$4:$I$804,8,0)</f>
        <v>10010</v>
      </c>
      <c r="G30" s="161">
        <f>VLOOKUP($B30,'thiet bi ptn'!$B$4:$K$233,10,0)</f>
        <v>56457</v>
      </c>
      <c r="H30" s="173">
        <f t="shared" si="0"/>
        <v>709171</v>
      </c>
      <c r="I30" s="173">
        <f t="shared" si="1"/>
        <v>141834.20000000001</v>
      </c>
      <c r="J30" s="276">
        <f t="shared" si="2"/>
        <v>851005.2</v>
      </c>
    </row>
    <row r="31" spans="1:10" ht="21" customHeight="1" x14ac:dyDescent="0.25">
      <c r="A31" s="59">
        <v>28</v>
      </c>
      <c r="B31" s="50" t="s">
        <v>195</v>
      </c>
      <c r="C31" s="50" t="s">
        <v>760</v>
      </c>
      <c r="D31" s="161">
        <f>VLOOKUP($B31,'TIEN CONG'!$B$30:$H$64,7,0)</f>
        <v>157868</v>
      </c>
      <c r="E31" s="161">
        <f>VLOOKUP($B31,'Vatlieu PTN'!$B$4:$G$414,6,0)</f>
        <v>338029</v>
      </c>
      <c r="F31" s="161">
        <f>VLOOKUP($B31,'dungcu PTN'!$B$4:$I$804,8,0)</f>
        <v>10010</v>
      </c>
      <c r="G31" s="161">
        <f>VLOOKUP($B31,'thiet bi ptn'!$B$4:$K$233,10,0)</f>
        <v>56457</v>
      </c>
      <c r="H31" s="173">
        <f t="shared" si="0"/>
        <v>562364</v>
      </c>
      <c r="I31" s="173">
        <f t="shared" si="1"/>
        <v>112472.8</v>
      </c>
      <c r="J31" s="276">
        <f t="shared" si="2"/>
        <v>674836.8</v>
      </c>
    </row>
    <row r="32" spans="1:10" ht="21" customHeight="1" x14ac:dyDescent="0.25">
      <c r="A32" s="59">
        <v>29</v>
      </c>
      <c r="B32" s="50" t="s">
        <v>197</v>
      </c>
      <c r="C32" s="50" t="s">
        <v>750</v>
      </c>
      <c r="D32" s="161">
        <f>VLOOKUP($B32,'TIEN CONG'!$B$30:$H$64,7,0)</f>
        <v>157868</v>
      </c>
      <c r="E32" s="161">
        <f>VLOOKUP($B32,'Vatlieu PTN'!$B$4:$G$414,6,0)</f>
        <v>555767</v>
      </c>
      <c r="F32" s="161">
        <f>VLOOKUP($B32,'dungcu PTN'!$B$4:$I$804,8,0)</f>
        <v>43325</v>
      </c>
      <c r="G32" s="161">
        <f>VLOOKUP($B32,'thiet bi ptn'!$B$4:$K$233,10,0)</f>
        <v>39713</v>
      </c>
      <c r="H32" s="173">
        <f t="shared" si="0"/>
        <v>796673</v>
      </c>
      <c r="I32" s="173">
        <f t="shared" si="1"/>
        <v>159334.6</v>
      </c>
      <c r="J32" s="276">
        <f t="shared" si="2"/>
        <v>956007.6</v>
      </c>
    </row>
    <row r="33" spans="1:10" ht="21" customHeight="1" x14ac:dyDescent="0.25">
      <c r="A33" s="59">
        <v>30</v>
      </c>
      <c r="B33" s="50" t="s">
        <v>199</v>
      </c>
      <c r="C33" s="264" t="s">
        <v>200</v>
      </c>
      <c r="D33" s="161">
        <f>VLOOKUP($B33,'TIEN CONG'!$B$30:$H$64,7,0)</f>
        <v>331595</v>
      </c>
      <c r="E33" s="161">
        <f>VLOOKUP($B33,'Vatlieu PTN'!$B$4:$G$414,6,0)</f>
        <v>561463</v>
      </c>
      <c r="F33" s="161">
        <f>VLOOKUP($B33,'dungcu PTN'!$B$4:$I$804,8,0)</f>
        <v>162466</v>
      </c>
      <c r="G33" s="161">
        <f>VLOOKUP($B33,'thiet bi ptn'!$B$4:$K$233,10,0)</f>
        <v>148708</v>
      </c>
      <c r="H33" s="173">
        <f t="shared" si="0"/>
        <v>1204232</v>
      </c>
      <c r="I33" s="173">
        <f t="shared" si="1"/>
        <v>240846.40000000002</v>
      </c>
      <c r="J33" s="276">
        <f t="shared" si="2"/>
        <v>1445078.4</v>
      </c>
    </row>
    <row r="34" spans="1:10" ht="21" customHeight="1" x14ac:dyDescent="0.25">
      <c r="A34" s="59">
        <v>31</v>
      </c>
      <c r="B34" s="275" t="s">
        <v>207</v>
      </c>
      <c r="C34" s="50" t="s">
        <v>763</v>
      </c>
      <c r="D34" s="161">
        <f>VLOOKUP($B34,'TIEN CONG'!$B$30:$H$64,7,0)</f>
        <v>331595</v>
      </c>
      <c r="E34" s="161">
        <f>VLOOKUP($B34,'Vatlieu PTN'!$B$4:$G$414,6,0)</f>
        <v>561463</v>
      </c>
      <c r="F34" s="161">
        <f>VLOOKUP($B34,'dungcu PTN'!$B$4:$I$804,8,0)</f>
        <v>162466</v>
      </c>
      <c r="G34" s="161">
        <f>VLOOKUP($B34,'thiet bi ptn'!$B$4:$K$233,10,0)</f>
        <v>148708</v>
      </c>
      <c r="H34" s="173">
        <f t="shared" si="0"/>
        <v>1204232</v>
      </c>
      <c r="I34" s="173">
        <f t="shared" si="1"/>
        <v>240846.40000000002</v>
      </c>
      <c r="J34" s="276">
        <f t="shared" si="2"/>
        <v>1445078.4</v>
      </c>
    </row>
    <row r="35" spans="1:10" ht="21" customHeight="1" x14ac:dyDescent="0.25">
      <c r="A35" s="59">
        <v>32</v>
      </c>
      <c r="B35" s="50" t="s">
        <v>209</v>
      </c>
      <c r="C35" s="50" t="s">
        <v>761</v>
      </c>
      <c r="D35" s="161">
        <f>VLOOKUP($B35,'TIEN CONG'!$B$30:$H$64,7,0)</f>
        <v>132638</v>
      </c>
      <c r="E35" s="161">
        <f>VLOOKUP($B35,'Vatlieu PTN'!$B$4:$G$414,6,0)</f>
        <v>88194</v>
      </c>
      <c r="F35" s="161">
        <f>VLOOKUP($B35,'dungcu PTN'!$B$4:$I$804,8,0)</f>
        <v>46345</v>
      </c>
      <c r="G35" s="161">
        <f>VLOOKUP($B35,'thiet bi ptn'!$B$4:$K$233,10,0)</f>
        <v>48611</v>
      </c>
      <c r="H35" s="173">
        <f t="shared" si="0"/>
        <v>315788</v>
      </c>
      <c r="I35" s="173">
        <f t="shared" si="1"/>
        <v>63157.600000000006</v>
      </c>
      <c r="J35" s="276">
        <f t="shared" si="2"/>
        <v>378945.6</v>
      </c>
    </row>
    <row r="36" spans="1:10" ht="21" customHeight="1" x14ac:dyDescent="0.25">
      <c r="A36" s="59">
        <v>33</v>
      </c>
      <c r="B36" s="50" t="s">
        <v>211</v>
      </c>
      <c r="C36" s="50" t="s">
        <v>73</v>
      </c>
      <c r="D36" s="161">
        <f>VLOOKUP($B36,'TIEN CONG'!$B$30:$H$64,7,0)</f>
        <v>221063</v>
      </c>
      <c r="E36" s="161">
        <f>VLOOKUP($B36,'Vatlieu PTN'!$B$4:$G$414,6,0)</f>
        <v>53592</v>
      </c>
      <c r="F36" s="161">
        <f>VLOOKUP($B36,'dungcu PTN'!$B$4:$I$804,8,0)</f>
        <v>108245</v>
      </c>
      <c r="G36" s="161">
        <f>VLOOKUP($B36,'thiet bi ptn'!$B$4:$K$233,10,0)</f>
        <v>42073</v>
      </c>
      <c r="H36" s="173">
        <f t="shared" si="0"/>
        <v>424973</v>
      </c>
      <c r="I36" s="173">
        <f t="shared" si="1"/>
        <v>84994.6</v>
      </c>
      <c r="J36" s="276">
        <f t="shared" si="2"/>
        <v>509967.6</v>
      </c>
    </row>
    <row r="37" spans="1:10" ht="21" customHeight="1" x14ac:dyDescent="0.25">
      <c r="A37" s="59">
        <v>34</v>
      </c>
      <c r="B37" s="50" t="s">
        <v>214</v>
      </c>
      <c r="C37" s="50" t="s">
        <v>76</v>
      </c>
      <c r="D37" s="161">
        <f>VLOOKUP($B37,'TIEN CONG'!$B$30:$H$64,7,0)</f>
        <v>221063</v>
      </c>
      <c r="E37" s="161">
        <f>VLOOKUP($B37,'Vatlieu PTN'!$B$4:$G$414,6,0)</f>
        <v>97735</v>
      </c>
      <c r="F37" s="161">
        <f>VLOOKUP($B37,'dungcu PTN'!$B$4:$I$804,8,0)</f>
        <v>83378</v>
      </c>
      <c r="G37" s="161">
        <f>VLOOKUP($B37,'thiet bi ptn'!$B$4:$K$233,10,0)</f>
        <v>48611</v>
      </c>
      <c r="H37" s="173">
        <f t="shared" si="0"/>
        <v>450787</v>
      </c>
      <c r="I37" s="173">
        <f t="shared" si="1"/>
        <v>90157.400000000009</v>
      </c>
      <c r="J37" s="276">
        <f t="shared" si="2"/>
        <v>540944.4</v>
      </c>
    </row>
    <row r="38" spans="1:10" ht="21" customHeight="1" x14ac:dyDescent="0.25">
      <c r="A38" s="113">
        <v>35</v>
      </c>
      <c r="B38" s="110" t="s">
        <v>217</v>
      </c>
      <c r="C38" s="110" t="s">
        <v>762</v>
      </c>
      <c r="D38" s="165">
        <f>VLOOKUP($B38,'TIEN CONG'!$B$30:$H$64,7,0)</f>
        <v>221063</v>
      </c>
      <c r="E38" s="165">
        <f>VLOOKUP($B38,'Vatlieu PTN'!$B$4:$G$414,6,0)</f>
        <v>844949</v>
      </c>
      <c r="F38" s="165">
        <f>VLOOKUP($B38,'dungcu PTN'!$B$4:$I$804,8,0)</f>
        <v>50184</v>
      </c>
      <c r="G38" s="165">
        <f>VLOOKUP($B38,'thiet bi ptn'!$B$4:$K$233,10,0)</f>
        <v>116448</v>
      </c>
      <c r="H38" s="165">
        <f>SUM(D38:G38)</f>
        <v>1232644</v>
      </c>
      <c r="I38" s="165">
        <f t="shared" si="1"/>
        <v>246528.80000000002</v>
      </c>
      <c r="J38" s="272">
        <f t="shared" si="2"/>
        <v>1479172.8</v>
      </c>
    </row>
    <row r="49" spans="1:10" x14ac:dyDescent="0.25">
      <c r="A49" s="395"/>
      <c r="B49" s="395"/>
      <c r="C49" s="395"/>
      <c r="D49" s="395"/>
      <c r="E49" s="395"/>
      <c r="F49" s="395"/>
      <c r="G49" s="395"/>
      <c r="H49" s="395"/>
      <c r="I49" s="395"/>
      <c r="J49" s="395"/>
    </row>
    <row r="53" spans="1:10" x14ac:dyDescent="0.25">
      <c r="A53" s="286"/>
      <c r="B53" s="286"/>
      <c r="C53" s="286"/>
      <c r="D53" s="286"/>
      <c r="E53" s="286"/>
      <c r="F53" s="286"/>
      <c r="G53" s="286"/>
      <c r="H53" s="286"/>
      <c r="I53" s="286"/>
      <c r="J53" s="286"/>
    </row>
    <row r="54" spans="1:10" x14ac:dyDescent="0.25">
      <c r="A54" s="286"/>
      <c r="B54" s="286"/>
      <c r="C54" s="286"/>
      <c r="D54" s="286"/>
      <c r="E54" s="286"/>
      <c r="F54" s="286"/>
      <c r="G54" s="286"/>
      <c r="H54" s="286"/>
      <c r="I54" s="286"/>
      <c r="J54" s="286"/>
    </row>
    <row r="55" spans="1:10" x14ac:dyDescent="0.25">
      <c r="A55" s="286"/>
      <c r="B55" s="286"/>
      <c r="C55" s="286"/>
      <c r="D55" s="286"/>
      <c r="E55" s="286"/>
      <c r="F55" s="286"/>
      <c r="G55" s="286"/>
      <c r="H55" s="286"/>
      <c r="I55" s="286"/>
      <c r="J55" s="286"/>
    </row>
  </sheetData>
  <mergeCells count="2">
    <mergeCell ref="I2:J2"/>
    <mergeCell ref="B1:J1"/>
  </mergeCells>
  <pageMargins left="0.7" right="0.3" top="0.5" bottom="0.5" header="0.3" footer="0.2"/>
  <pageSetup paperSize="9" firstPageNumber="69" orientation="landscape" useFirstPageNumber="1" r:id="rId1"/>
  <headerFooter>
    <oddHeader>&amp;L&amp;"Times New Roman,Regular"Đơn giá quan trắc phân tích các thông số môi trường nước mặt lục địa</oddHeader>
    <oddFooter xml:space="preserve">&amp;L&amp;"Times New Roman,Italic"Trung tâm Quan trắc Tài nguyên và Môi trường Hà Tĩnh&amp;R&amp;"Times New Roman,Bold"Trang  &amp;P  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2"/>
  <sheetViews>
    <sheetView view="pageLayout" topLeftCell="A10" zoomScaleNormal="100" workbookViewId="0">
      <selection activeCell="G22" sqref="G22"/>
    </sheetView>
  </sheetViews>
  <sheetFormatPr defaultRowHeight="15" x14ac:dyDescent="0.25"/>
  <cols>
    <col min="1" max="1" width="3.7109375" customWidth="1"/>
    <col min="2" max="2" width="7.5703125" customWidth="1"/>
    <col min="3" max="3" width="30" style="226" customWidth="1"/>
    <col min="4" max="4" width="21.5703125" style="3" customWidth="1"/>
    <col min="5" max="12" width="6.5703125" customWidth="1"/>
    <col min="13" max="13" width="8.140625" customWidth="1"/>
    <col min="14" max="14" width="7.28515625" customWidth="1"/>
    <col min="15" max="15" width="10.140625" customWidth="1"/>
    <col min="16" max="16" width="9.140625" style="2"/>
  </cols>
  <sheetData>
    <row r="1" spans="1:20" ht="24.75" customHeight="1" x14ac:dyDescent="0.25">
      <c r="A1" s="37"/>
      <c r="B1" s="294" t="s">
        <v>1086</v>
      </c>
      <c r="C1" s="491" t="s">
        <v>1072</v>
      </c>
      <c r="D1" s="491"/>
      <c r="E1" s="491"/>
      <c r="F1" s="491"/>
      <c r="G1" s="491"/>
      <c r="H1" s="491"/>
      <c r="I1" s="491"/>
      <c r="J1" s="491"/>
      <c r="K1" s="491"/>
      <c r="L1" s="491"/>
      <c r="M1" s="491"/>
      <c r="N1" s="491"/>
      <c r="O1" s="37"/>
    </row>
    <row r="2" spans="1:20" ht="9" customHeight="1" x14ac:dyDescent="0.25">
      <c r="N2" s="479"/>
      <c r="O2" s="479"/>
    </row>
    <row r="3" spans="1:20" ht="23.25" customHeight="1" x14ac:dyDescent="0.25">
      <c r="A3" s="600" t="s">
        <v>1070</v>
      </c>
      <c r="B3" s="601" t="s">
        <v>734</v>
      </c>
      <c r="C3" s="602" t="s">
        <v>855</v>
      </c>
      <c r="D3" s="606" t="s">
        <v>1060</v>
      </c>
      <c r="E3" s="603" t="s">
        <v>736</v>
      </c>
      <c r="F3" s="603"/>
      <c r="G3" s="603" t="s">
        <v>737</v>
      </c>
      <c r="H3" s="603"/>
      <c r="I3" s="601" t="s">
        <v>738</v>
      </c>
      <c r="J3" s="601"/>
      <c r="K3" s="603" t="s">
        <v>739</v>
      </c>
      <c r="L3" s="603"/>
      <c r="M3" s="604" t="s">
        <v>884</v>
      </c>
      <c r="N3" s="604" t="s">
        <v>1023</v>
      </c>
      <c r="O3" s="606" t="s">
        <v>740</v>
      </c>
      <c r="P3" s="24"/>
      <c r="Q3" s="24"/>
      <c r="R3" s="24"/>
      <c r="S3" s="2"/>
      <c r="T3" s="2"/>
    </row>
    <row r="4" spans="1:20" ht="28.5" customHeight="1" x14ac:dyDescent="0.25">
      <c r="A4" s="600"/>
      <c r="B4" s="601"/>
      <c r="C4" s="602"/>
      <c r="D4" s="607"/>
      <c r="E4" s="396" t="s">
        <v>807</v>
      </c>
      <c r="F4" s="396" t="s">
        <v>883</v>
      </c>
      <c r="G4" s="396" t="s">
        <v>807</v>
      </c>
      <c r="H4" s="396" t="s">
        <v>883</v>
      </c>
      <c r="I4" s="396" t="s">
        <v>807</v>
      </c>
      <c r="J4" s="396" t="s">
        <v>883</v>
      </c>
      <c r="K4" s="396" t="s">
        <v>807</v>
      </c>
      <c r="L4" s="396" t="s">
        <v>883</v>
      </c>
      <c r="M4" s="605"/>
      <c r="N4" s="605"/>
      <c r="O4" s="607"/>
      <c r="Q4" s="2"/>
      <c r="R4" s="2"/>
      <c r="S4" s="2"/>
      <c r="T4" s="2"/>
    </row>
    <row r="5" spans="1:20" ht="21.75" customHeight="1" x14ac:dyDescent="0.25">
      <c r="A5" s="397">
        <v>1</v>
      </c>
      <c r="B5" s="398" t="s">
        <v>794</v>
      </c>
      <c r="C5" s="422" t="s">
        <v>808</v>
      </c>
      <c r="D5" s="398" t="s">
        <v>1028</v>
      </c>
      <c r="E5" s="399">
        <f>VLOOKUP($S5,'TỔNG HỢP HIỆN TRƯỜNG'!$B$5:$J$26,3,0)</f>
        <v>37231</v>
      </c>
      <c r="F5" s="399">
        <v>0</v>
      </c>
      <c r="G5" s="399">
        <f>VLOOKUP($S5,'TỔNG HỢP HIỆN TRƯỜNG'!$B$5:$J$26,4,0)</f>
        <v>20667</v>
      </c>
      <c r="H5" s="399">
        <v>0</v>
      </c>
      <c r="I5" s="399">
        <f>VLOOKUP($S5,'TỔNG HỢP HIỆN TRƯỜNG'!$B$5:$J$26,5,0)</f>
        <v>3428</v>
      </c>
      <c r="J5" s="399">
        <v>0</v>
      </c>
      <c r="K5" s="399">
        <f>VLOOKUP($S5,'TỔNG HỢP HIỆN TRƯỜNG'!$B$5:$J$26,6,0)</f>
        <v>16408</v>
      </c>
      <c r="L5" s="399">
        <v>0</v>
      </c>
      <c r="M5" s="399">
        <f>SUM(E5:L5)</f>
        <v>77734</v>
      </c>
      <c r="N5" s="399">
        <f>M5*20%</f>
        <v>15546.800000000001</v>
      </c>
      <c r="O5" s="400">
        <f>ROUND(SUM(M5:N5),-3)</f>
        <v>93000</v>
      </c>
      <c r="P5" s="277">
        <v>110000</v>
      </c>
      <c r="Q5" s="278">
        <f t="shared" ref="Q5:Q47" si="0">ROUND(O5,-3)</f>
        <v>93000</v>
      </c>
      <c r="R5" s="278">
        <v>110000</v>
      </c>
      <c r="S5" s="176" t="s">
        <v>6</v>
      </c>
      <c r="T5" s="135"/>
    </row>
    <row r="6" spans="1:20" ht="21.75" customHeight="1" x14ac:dyDescent="0.25">
      <c r="A6" s="401">
        <v>2</v>
      </c>
      <c r="B6" s="402" t="s">
        <v>795</v>
      </c>
      <c r="C6" s="423" t="s">
        <v>809</v>
      </c>
      <c r="D6" s="402" t="s">
        <v>1029</v>
      </c>
      <c r="E6" s="403">
        <f>VLOOKUP($S6,'TỔNG HỢP HIỆN TRƯỜNG'!$B$5:$J$26,3,0)</f>
        <v>37231</v>
      </c>
      <c r="F6" s="403">
        <v>0</v>
      </c>
      <c r="G6" s="403">
        <f>VLOOKUP($S6,'TỔNG HỢP HIỆN TRƯỜNG'!$B$5:$J$26,4,0)</f>
        <v>26316</v>
      </c>
      <c r="H6" s="403">
        <v>0</v>
      </c>
      <c r="I6" s="403">
        <f>VLOOKUP($S6,'TỔNG HỢP HIỆN TRƯỜNG'!$B$5:$J$26,5,0)</f>
        <v>3428</v>
      </c>
      <c r="J6" s="403">
        <v>0</v>
      </c>
      <c r="K6" s="403">
        <f>VLOOKUP($S6,'TỔNG HỢP HIỆN TRƯỜNG'!$B$5:$J$26,6,0)</f>
        <v>16408</v>
      </c>
      <c r="L6" s="403">
        <v>0</v>
      </c>
      <c r="M6" s="403">
        <f t="shared" ref="M6:M47" si="1">SUM(E6:L6)</f>
        <v>83383</v>
      </c>
      <c r="N6" s="403">
        <f t="shared" ref="N6:N47" si="2">M6*20%</f>
        <v>16676.600000000002</v>
      </c>
      <c r="O6" s="404">
        <f>ROUND(SUM(M6:N6),-3)</f>
        <v>100000</v>
      </c>
      <c r="P6" s="277">
        <v>116000</v>
      </c>
      <c r="Q6" s="278">
        <f t="shared" si="0"/>
        <v>100000</v>
      </c>
      <c r="R6" s="278">
        <v>116000</v>
      </c>
      <c r="S6" s="176" t="s">
        <v>23</v>
      </c>
      <c r="T6" s="135"/>
    </row>
    <row r="7" spans="1:20" ht="21.75" customHeight="1" x14ac:dyDescent="0.25">
      <c r="A7" s="401">
        <v>3</v>
      </c>
      <c r="B7" s="402" t="s">
        <v>796</v>
      </c>
      <c r="C7" s="423" t="s">
        <v>810</v>
      </c>
      <c r="D7" s="402" t="s">
        <v>1030</v>
      </c>
      <c r="E7" s="403">
        <f>VLOOKUP($S7,'TỔNG HỢP HIỆN TRƯỜNG'!$B$5:$J$26,3,0)</f>
        <v>37231</v>
      </c>
      <c r="F7" s="403">
        <v>0</v>
      </c>
      <c r="G7" s="403">
        <f>VLOOKUP($S7,'TỔNG HỢP HIỆN TRƯỜNG'!$B$5:$J$26,4,0)</f>
        <v>13753</v>
      </c>
      <c r="H7" s="403">
        <v>0</v>
      </c>
      <c r="I7" s="403">
        <f>VLOOKUP($S7,'TỔNG HỢP HIỆN TRƯỜNG'!$B$5:$J$26,5,0)</f>
        <v>3419</v>
      </c>
      <c r="J7" s="403">
        <v>0</v>
      </c>
      <c r="K7" s="403">
        <f>VLOOKUP($S7,'TỔNG HỢP HIỆN TRƯỜNG'!$B$5:$J$26,6,0)</f>
        <v>16408</v>
      </c>
      <c r="L7" s="403">
        <v>0</v>
      </c>
      <c r="M7" s="403">
        <f t="shared" si="1"/>
        <v>70811</v>
      </c>
      <c r="N7" s="403">
        <f t="shared" si="2"/>
        <v>14162.2</v>
      </c>
      <c r="O7" s="404">
        <f t="shared" ref="O7:O47" si="3">ROUND(SUM(M7:N7),-3)</f>
        <v>85000</v>
      </c>
      <c r="P7" s="277">
        <v>101000</v>
      </c>
      <c r="Q7" s="278">
        <f t="shared" si="0"/>
        <v>85000</v>
      </c>
      <c r="R7" s="278">
        <v>101000</v>
      </c>
      <c r="S7" s="176" t="s">
        <v>26</v>
      </c>
      <c r="T7" s="135"/>
    </row>
    <row r="8" spans="1:20" ht="21.75" customHeight="1" x14ac:dyDescent="0.25">
      <c r="A8" s="401">
        <v>4</v>
      </c>
      <c r="B8" s="402" t="s">
        <v>797</v>
      </c>
      <c r="C8" s="423" t="s">
        <v>811</v>
      </c>
      <c r="D8" s="402" t="s">
        <v>1031</v>
      </c>
      <c r="E8" s="403">
        <f>VLOOKUP($S8,'TỔNG HỢP HIỆN TRƯỜNG'!$B$5:$J$26,3,0)</f>
        <v>37231</v>
      </c>
      <c r="F8" s="403">
        <v>0</v>
      </c>
      <c r="G8" s="403">
        <f>VLOOKUP($S8,'TỔNG HỢP HIỆN TRƯỜNG'!$B$5:$J$26,4,0)</f>
        <v>48428</v>
      </c>
      <c r="H8" s="403">
        <v>0</v>
      </c>
      <c r="I8" s="403">
        <f>VLOOKUP($S8,'TỔNG HỢP HIỆN TRƯỜNG'!$B$5:$J$26,5,0)</f>
        <v>4019</v>
      </c>
      <c r="J8" s="403">
        <v>0</v>
      </c>
      <c r="K8" s="403">
        <f>VLOOKUP($S8,'TỔNG HỢP HIỆN TRƯỜNG'!$B$5:$J$26,6,0)</f>
        <v>16408</v>
      </c>
      <c r="L8" s="403">
        <v>0</v>
      </c>
      <c r="M8" s="403">
        <f t="shared" si="1"/>
        <v>106086</v>
      </c>
      <c r="N8" s="403">
        <f t="shared" si="2"/>
        <v>21217.200000000001</v>
      </c>
      <c r="O8" s="404">
        <f t="shared" si="3"/>
        <v>127000</v>
      </c>
      <c r="P8" s="277">
        <v>144000</v>
      </c>
      <c r="Q8" s="278">
        <f t="shared" si="0"/>
        <v>127000</v>
      </c>
      <c r="R8" s="278">
        <v>144000</v>
      </c>
      <c r="S8" s="176" t="s">
        <v>28</v>
      </c>
      <c r="T8" s="135"/>
    </row>
    <row r="9" spans="1:20" ht="21.75" customHeight="1" x14ac:dyDescent="0.25">
      <c r="A9" s="401">
        <v>5</v>
      </c>
      <c r="B9" s="402" t="s">
        <v>798</v>
      </c>
      <c r="C9" s="423" t="s">
        <v>812</v>
      </c>
      <c r="D9" s="402" t="s">
        <v>1032</v>
      </c>
      <c r="E9" s="403">
        <f>VLOOKUP($S9,'TỔNG HỢP HIỆN TRƯỜNG'!$B$5:$J$26,3,0)</f>
        <v>37231</v>
      </c>
      <c r="F9" s="403">
        <v>0</v>
      </c>
      <c r="G9" s="403">
        <f>VLOOKUP($S9,'TỔNG HỢP HIỆN TRƯỜNG'!$B$5:$J$26,4,0)</f>
        <v>41066</v>
      </c>
      <c r="H9" s="403">
        <v>0</v>
      </c>
      <c r="I9" s="403">
        <f>VLOOKUP($S9,'TỔNG HỢP HIỆN TRƯỜNG'!$B$5:$J$26,5,0)</f>
        <v>3567</v>
      </c>
      <c r="J9" s="403">
        <v>0</v>
      </c>
      <c r="K9" s="403">
        <f>VLOOKUP($S9,'TỔNG HỢP HIỆN TRƯỜNG'!$B$5:$J$26,6,0)</f>
        <v>16408</v>
      </c>
      <c r="L9" s="403">
        <v>0</v>
      </c>
      <c r="M9" s="403">
        <f t="shared" si="1"/>
        <v>98272</v>
      </c>
      <c r="N9" s="403">
        <f t="shared" si="2"/>
        <v>19654.400000000001</v>
      </c>
      <c r="O9" s="404">
        <f t="shared" si="3"/>
        <v>118000</v>
      </c>
      <c r="P9" s="277">
        <v>134000</v>
      </c>
      <c r="Q9" s="278">
        <f t="shared" si="0"/>
        <v>118000</v>
      </c>
      <c r="R9" s="278">
        <v>134000</v>
      </c>
      <c r="S9" s="176" t="s">
        <v>35</v>
      </c>
      <c r="T9" s="135"/>
    </row>
    <row r="10" spans="1:20" ht="21.75" customHeight="1" x14ac:dyDescent="0.25">
      <c r="A10" s="401">
        <v>6</v>
      </c>
      <c r="B10" s="402" t="s">
        <v>799</v>
      </c>
      <c r="C10" s="423" t="s">
        <v>813</v>
      </c>
      <c r="D10" s="402" t="s">
        <v>1033</v>
      </c>
      <c r="E10" s="403">
        <f>VLOOKUP($S10,'TỔNG HỢP HIỆN TRƯỜNG'!$B$5:$J$26,3,0)</f>
        <v>37231</v>
      </c>
      <c r="F10" s="403">
        <v>0</v>
      </c>
      <c r="G10" s="403">
        <f>VLOOKUP($S10,'TỔNG HỢP HIỆN TRƯỜNG'!$B$5:$J$26,4,0)</f>
        <v>30662</v>
      </c>
      <c r="H10" s="403">
        <v>0</v>
      </c>
      <c r="I10" s="403">
        <f>VLOOKUP($S10,'TỔNG HỢP HIỆN TRƯỜNG'!$B$5:$J$26,5,0)</f>
        <v>4695</v>
      </c>
      <c r="J10" s="403">
        <v>0</v>
      </c>
      <c r="K10" s="403">
        <f>VLOOKUP($S10,'TỔNG HỢP HIỆN TRƯỜNG'!$B$5:$J$26,6,0)</f>
        <v>16408</v>
      </c>
      <c r="L10" s="403">
        <v>0</v>
      </c>
      <c r="M10" s="403">
        <f t="shared" si="1"/>
        <v>88996</v>
      </c>
      <c r="N10" s="403">
        <f t="shared" si="2"/>
        <v>17799.2</v>
      </c>
      <c r="O10" s="404">
        <f t="shared" si="3"/>
        <v>107000</v>
      </c>
      <c r="P10" s="277">
        <v>123000</v>
      </c>
      <c r="Q10" s="278">
        <f t="shared" si="0"/>
        <v>107000</v>
      </c>
      <c r="R10" s="278">
        <v>123000</v>
      </c>
      <c r="S10" s="176" t="s">
        <v>37</v>
      </c>
      <c r="T10" s="135"/>
    </row>
    <row r="11" spans="1:20" ht="21.75" customHeight="1" x14ac:dyDescent="0.25">
      <c r="A11" s="401">
        <v>7</v>
      </c>
      <c r="B11" s="402" t="s">
        <v>800</v>
      </c>
      <c r="C11" s="423" t="s">
        <v>814</v>
      </c>
      <c r="D11" s="402" t="s">
        <v>1034</v>
      </c>
      <c r="E11" s="403">
        <f>VLOOKUP($S11,'TỔNG HỢP HIỆN TRƯỜNG'!$B$5:$J$26,3,0)</f>
        <v>37231</v>
      </c>
      <c r="F11" s="403">
        <v>0</v>
      </c>
      <c r="G11" s="403">
        <f>VLOOKUP($S11,'TỔNG HỢP HIỆN TRƯỜNG'!$B$5:$J$26,4,0)</f>
        <v>30662</v>
      </c>
      <c r="H11" s="403">
        <v>0</v>
      </c>
      <c r="I11" s="403">
        <f>VLOOKUP($S11,'TỔNG HỢP HIỆN TRƯỜNG'!$B$5:$J$26,5,0)</f>
        <v>4695</v>
      </c>
      <c r="J11" s="403">
        <v>0</v>
      </c>
      <c r="K11" s="403">
        <f>VLOOKUP($S11,'TỔNG HỢP HIỆN TRƯỜNG'!$B$5:$J$26,6,0)</f>
        <v>16408</v>
      </c>
      <c r="L11" s="403">
        <v>0</v>
      </c>
      <c r="M11" s="403">
        <f t="shared" si="1"/>
        <v>88996</v>
      </c>
      <c r="N11" s="403">
        <f t="shared" si="2"/>
        <v>17799.2</v>
      </c>
      <c r="O11" s="404">
        <f t="shared" si="3"/>
        <v>107000</v>
      </c>
      <c r="P11" s="277">
        <v>123000</v>
      </c>
      <c r="Q11" s="278">
        <f t="shared" si="0"/>
        <v>107000</v>
      </c>
      <c r="R11" s="278">
        <v>123000</v>
      </c>
      <c r="S11" s="176" t="s">
        <v>40</v>
      </c>
      <c r="T11" s="135"/>
    </row>
    <row r="12" spans="1:20" ht="56.25" customHeight="1" x14ac:dyDescent="0.25">
      <c r="A12" s="401">
        <v>8</v>
      </c>
      <c r="B12" s="402" t="s">
        <v>801</v>
      </c>
      <c r="C12" s="423" t="s">
        <v>815</v>
      </c>
      <c r="D12" s="402"/>
      <c r="E12" s="405">
        <f>VLOOKUP($S12,'TỔNG HỢP HIỆN TRƯỜNG'!$B$5:$J$26,3,0)</f>
        <v>179233</v>
      </c>
      <c r="F12" s="405">
        <v>0</v>
      </c>
      <c r="G12" s="405">
        <f>VLOOKUP($S12,'TỔNG HỢP HIỆN TRƯỜNG'!$B$5:$J$26,4,0)</f>
        <v>122350</v>
      </c>
      <c r="H12" s="405">
        <v>0</v>
      </c>
      <c r="I12" s="405">
        <f>VLOOKUP($S12,'TỔNG HỢP HIỆN TRƯỜNG'!$B$5:$J$26,5,0)</f>
        <v>11160</v>
      </c>
      <c r="J12" s="405">
        <v>0</v>
      </c>
      <c r="K12" s="405">
        <f>VLOOKUP($S12,'TỔNG HỢP HIỆN TRƯỜNG'!$B$5:$J$26,6,0)</f>
        <v>55518</v>
      </c>
      <c r="L12" s="405">
        <v>0</v>
      </c>
      <c r="M12" s="405">
        <f t="shared" si="1"/>
        <v>368261</v>
      </c>
      <c r="N12" s="405">
        <f t="shared" si="2"/>
        <v>73652.2</v>
      </c>
      <c r="O12" s="406">
        <f t="shared" si="3"/>
        <v>442000</v>
      </c>
      <c r="P12" s="277">
        <v>490000</v>
      </c>
      <c r="Q12" s="278">
        <f t="shared" si="0"/>
        <v>442000</v>
      </c>
      <c r="R12" s="278">
        <v>490000</v>
      </c>
      <c r="S12" s="176" t="s">
        <v>43</v>
      </c>
      <c r="T12" s="135"/>
    </row>
    <row r="13" spans="1:20" ht="21" customHeight="1" x14ac:dyDescent="0.25">
      <c r="A13" s="401">
        <v>9</v>
      </c>
      <c r="B13" s="402" t="s">
        <v>802</v>
      </c>
      <c r="C13" s="423" t="s">
        <v>816</v>
      </c>
      <c r="D13" s="402" t="s">
        <v>1035</v>
      </c>
      <c r="E13" s="403">
        <f>VLOOKUP($S13,'TỔNG HỢP HIỆN TRƯỜNG'!$B$5:$J$26,3,0)</f>
        <v>45515</v>
      </c>
      <c r="F13" s="403">
        <f>VLOOKUP($T13,'TỔNG HỢP PTN'!$B$4:$J$38,3,0)</f>
        <v>69062</v>
      </c>
      <c r="G13" s="403">
        <f>VLOOKUP($S13,'TỔNG HỢP HIỆN TRƯỜNG'!$B$5:$J$26,4,0)</f>
        <v>8750</v>
      </c>
      <c r="H13" s="403">
        <f>VLOOKUP($T13,'TỔNG HỢP PTN'!$B$4:$J$38,4,0)</f>
        <v>1439</v>
      </c>
      <c r="I13" s="403">
        <f>VLOOKUP($S13,'TỔNG HỢP HIỆN TRƯỜNG'!$B$5:$J$26,5,0)</f>
        <v>8321</v>
      </c>
      <c r="J13" s="403">
        <f>VLOOKUP($T13,'TỔNG HỢP PTN'!$B$4:$J$38,5,0)</f>
        <v>4276</v>
      </c>
      <c r="K13" s="403">
        <f>VLOOKUP($S13,'TỔNG HỢP HIỆN TRƯỜNG'!$B$5:$J$26,6,0)</f>
        <v>4278</v>
      </c>
      <c r="L13" s="403">
        <f>VLOOKUP(T13,'TỔNG HỢP PTN'!$B$4:$J$38,6,0)</f>
        <v>10457</v>
      </c>
      <c r="M13" s="403">
        <f t="shared" si="1"/>
        <v>152098</v>
      </c>
      <c r="N13" s="403">
        <f t="shared" si="2"/>
        <v>30419.600000000002</v>
      </c>
      <c r="O13" s="404">
        <f t="shared" si="3"/>
        <v>183000</v>
      </c>
      <c r="P13" s="277">
        <v>184000</v>
      </c>
      <c r="Q13" s="278">
        <f t="shared" si="0"/>
        <v>183000</v>
      </c>
      <c r="R13" s="278">
        <v>184000</v>
      </c>
      <c r="S13" s="176" t="s">
        <v>46</v>
      </c>
      <c r="T13" s="279" t="s">
        <v>78</v>
      </c>
    </row>
    <row r="14" spans="1:20" ht="21" customHeight="1" x14ac:dyDescent="0.25">
      <c r="A14" s="401">
        <v>10</v>
      </c>
      <c r="B14" s="402" t="s">
        <v>773</v>
      </c>
      <c r="C14" s="423" t="s">
        <v>1061</v>
      </c>
      <c r="D14" s="402" t="s">
        <v>1036</v>
      </c>
      <c r="E14" s="403">
        <f>VLOOKUP($S14,'TỔNG HỢP HIỆN TRƯỜNG'!$B$5:$J$26,3,0)</f>
        <v>45515</v>
      </c>
      <c r="F14" s="403">
        <f>VLOOKUP($T14,'TỔNG HỢP PTN'!$B$4:$J$38,3,0)</f>
        <v>78123</v>
      </c>
      <c r="G14" s="403">
        <f>VLOOKUP($S14,'TỔNG HỢP HIỆN TRƯỜNG'!$B$5:$J$26,4,0)</f>
        <v>7770</v>
      </c>
      <c r="H14" s="403">
        <f>VLOOKUP($T14,'TỔNG HỢP PTN'!$B$4:$J$38,4,0)</f>
        <v>24239</v>
      </c>
      <c r="I14" s="403">
        <f>VLOOKUP($S14,'TỔNG HỢP HIỆN TRƯỜNG'!$B$5:$J$26,5,0)</f>
        <v>8321</v>
      </c>
      <c r="J14" s="403">
        <f>VLOOKUP($T14,'TỔNG HỢP PTN'!$B$4:$J$38,5,0)</f>
        <v>79449</v>
      </c>
      <c r="K14" s="403">
        <f>VLOOKUP($S14,'TỔNG HỢP HIỆN TRƯỜNG'!$B$5:$J$26,6,0)</f>
        <v>4278</v>
      </c>
      <c r="L14" s="403">
        <f>VLOOKUP(T14,'TỔNG HỢP PTN'!$B$4:$J$38,6,0)</f>
        <v>16523</v>
      </c>
      <c r="M14" s="403">
        <f t="shared" si="1"/>
        <v>264218</v>
      </c>
      <c r="N14" s="403">
        <f t="shared" si="2"/>
        <v>52843.600000000006</v>
      </c>
      <c r="O14" s="404">
        <f t="shared" si="3"/>
        <v>317000</v>
      </c>
      <c r="P14" s="277">
        <v>300000</v>
      </c>
      <c r="Q14" s="278">
        <f t="shared" si="0"/>
        <v>317000</v>
      </c>
      <c r="R14" s="278">
        <v>300000</v>
      </c>
      <c r="S14" s="176" t="s">
        <v>50</v>
      </c>
      <c r="T14" s="176" t="s">
        <v>99</v>
      </c>
    </row>
    <row r="15" spans="1:20" ht="21" customHeight="1" x14ac:dyDescent="0.25">
      <c r="A15" s="401">
        <v>11</v>
      </c>
      <c r="B15" s="402" t="s">
        <v>803</v>
      </c>
      <c r="C15" s="423" t="s">
        <v>817</v>
      </c>
      <c r="D15" s="402" t="s">
        <v>1037</v>
      </c>
      <c r="E15" s="403">
        <f>VLOOKUP($S15,'TỔNG HỢP HIỆN TRƯỜNG'!$B$5:$J$26,3,0)</f>
        <v>45515</v>
      </c>
      <c r="F15" s="403">
        <f>VLOOKUP($T15,'TỔNG HỢP PTN'!$B$4:$J$38,3,0)</f>
        <v>95483</v>
      </c>
      <c r="G15" s="403">
        <f>VLOOKUP($S15,'TỔNG HỢP HIỆN TRƯỜNG'!$B$5:$J$26,4,0)</f>
        <v>7770</v>
      </c>
      <c r="H15" s="403">
        <f>VLOOKUP($T15,'TỔNG HỢP PTN'!$B$4:$J$38,4,0)</f>
        <v>21005</v>
      </c>
      <c r="I15" s="403">
        <f>VLOOKUP($S15,'TỔNG HỢP HIỆN TRƯỜNG'!$B$5:$J$26,5,0)</f>
        <v>8321</v>
      </c>
      <c r="J15" s="403">
        <f>VLOOKUP($T15,'TỔNG HỢP PTN'!$B$4:$J$38,5,0)</f>
        <v>36331</v>
      </c>
      <c r="K15" s="403">
        <f>VLOOKUP($S15,'TỔNG HỢP HIỆN TRƯỜNG'!$B$5:$J$26,6,0)</f>
        <v>4278</v>
      </c>
      <c r="L15" s="403">
        <f>VLOOKUP(T15,'TỔNG HỢP PTN'!$B$4:$J$38,6,0)</f>
        <v>30585</v>
      </c>
      <c r="M15" s="403">
        <f t="shared" si="1"/>
        <v>249288</v>
      </c>
      <c r="N15" s="403">
        <f t="shared" si="2"/>
        <v>49857.600000000006</v>
      </c>
      <c r="O15" s="404">
        <f t="shared" si="3"/>
        <v>299000</v>
      </c>
      <c r="P15" s="277">
        <v>278000</v>
      </c>
      <c r="Q15" s="278">
        <f t="shared" si="0"/>
        <v>299000</v>
      </c>
      <c r="R15" s="278">
        <v>278000</v>
      </c>
      <c r="S15" s="176" t="s">
        <v>51</v>
      </c>
      <c r="T15" s="176" t="s">
        <v>110</v>
      </c>
    </row>
    <row r="16" spans="1:20" ht="21" customHeight="1" x14ac:dyDescent="0.25">
      <c r="A16" s="401">
        <v>12</v>
      </c>
      <c r="B16" s="402" t="s">
        <v>804</v>
      </c>
      <c r="C16" s="423" t="s">
        <v>1062</v>
      </c>
      <c r="D16" s="402" t="s">
        <v>1038</v>
      </c>
      <c r="E16" s="403">
        <f>VLOOKUP($S16,'TỔNG HỢP HIỆN TRƯỜNG'!$B$5:$J$26,3,0)</f>
        <v>51210</v>
      </c>
      <c r="F16" s="403">
        <f>VLOOKUP($T16,'TỔNG HỢP PTN'!$B$4:$J$38,3,0)</f>
        <v>86803</v>
      </c>
      <c r="G16" s="403">
        <f>VLOOKUP($S16,'TỔNG HỢP HIỆN TRƯỜNG'!$B$5:$J$26,4,0)</f>
        <v>5964</v>
      </c>
      <c r="H16" s="403">
        <f>VLOOKUP($T16,'TỔNG HỢP PTN'!$B$4:$J$38,4,0)</f>
        <v>9355</v>
      </c>
      <c r="I16" s="403">
        <f>VLOOKUP($S16,'TỔNG HỢP HIỆN TRƯỜNG'!$B$5:$J$26,5,0)</f>
        <v>8321</v>
      </c>
      <c r="J16" s="403">
        <f>VLOOKUP($T16,'TỔNG HỢP PTN'!$B$4:$J$38,5,0)</f>
        <v>42391</v>
      </c>
      <c r="K16" s="403">
        <f>VLOOKUP($S16,'TỔNG HỢP HIỆN TRƯỜNG'!$B$5:$J$26,6,0)</f>
        <v>6538</v>
      </c>
      <c r="L16" s="403">
        <f>VLOOKUP(T16,'TỔNG HỢP PTN'!$B$4:$J$38,6,0)</f>
        <v>30281</v>
      </c>
      <c r="M16" s="403">
        <f t="shared" si="1"/>
        <v>240863</v>
      </c>
      <c r="N16" s="403">
        <f t="shared" si="2"/>
        <v>48172.600000000006</v>
      </c>
      <c r="O16" s="404">
        <f t="shared" si="3"/>
        <v>289000</v>
      </c>
      <c r="P16" s="277">
        <v>277000</v>
      </c>
      <c r="Q16" s="278">
        <f t="shared" si="0"/>
        <v>289000</v>
      </c>
      <c r="R16" s="278">
        <v>277000</v>
      </c>
      <c r="S16" s="176" t="s">
        <v>54</v>
      </c>
      <c r="T16" s="176" t="s">
        <v>118</v>
      </c>
    </row>
    <row r="17" spans="1:20" ht="21" customHeight="1" x14ac:dyDescent="0.25">
      <c r="A17" s="401">
        <v>13</v>
      </c>
      <c r="B17" s="402" t="s">
        <v>805</v>
      </c>
      <c r="C17" s="423" t="s">
        <v>1099</v>
      </c>
      <c r="D17" s="402" t="s">
        <v>1069</v>
      </c>
      <c r="E17" s="403">
        <f>VLOOKUP($S17,'TỔNG HỢP HIỆN TRƯỜNG'!$B$5:$J$26,3,0)</f>
        <v>51210</v>
      </c>
      <c r="F17" s="403">
        <f>VLOOKUP($T17,'TỔNG HỢP PTN'!$B$4:$J$38,3,0)</f>
        <v>86803</v>
      </c>
      <c r="G17" s="403">
        <f>VLOOKUP($S17,'TỔNG HỢP HIỆN TRƯỜNG'!$B$5:$J$26,4,0)</f>
        <v>5964</v>
      </c>
      <c r="H17" s="403">
        <f>VLOOKUP($T17,'TỔNG HỢP PTN'!$B$4:$J$38,4,0)</f>
        <v>132865</v>
      </c>
      <c r="I17" s="403">
        <f>VLOOKUP($S17,'TỔNG HỢP HIỆN TRƯỜNG'!$B$5:$J$26,5,0)</f>
        <v>8321</v>
      </c>
      <c r="J17" s="403">
        <f>VLOOKUP($T17,'TỔNG HỢP PTN'!$B$4:$J$38,5,0)</f>
        <v>45646</v>
      </c>
      <c r="K17" s="403">
        <f>VLOOKUP($S17,'TỔNG HỢP HIỆN TRƯỜNG'!$B$5:$J$26,6,0)</f>
        <v>6538</v>
      </c>
      <c r="L17" s="403">
        <f>VLOOKUP(T17,'TỔNG HỢP PTN'!$B$4:$J$38,6,0)</f>
        <v>31781</v>
      </c>
      <c r="M17" s="403">
        <f t="shared" si="1"/>
        <v>369128</v>
      </c>
      <c r="N17" s="403">
        <f t="shared" si="2"/>
        <v>73825.600000000006</v>
      </c>
      <c r="O17" s="404">
        <f t="shared" si="3"/>
        <v>443000</v>
      </c>
      <c r="P17" s="277">
        <v>431000</v>
      </c>
      <c r="Q17" s="278">
        <f t="shared" si="0"/>
        <v>443000</v>
      </c>
      <c r="R17" s="278">
        <v>431000</v>
      </c>
      <c r="S17" s="176" t="s">
        <v>54</v>
      </c>
      <c r="T17" s="176" t="s">
        <v>128</v>
      </c>
    </row>
    <row r="18" spans="1:20" ht="21" customHeight="1" x14ac:dyDescent="0.25">
      <c r="A18" s="401">
        <v>14</v>
      </c>
      <c r="B18" s="407" t="s">
        <v>774</v>
      </c>
      <c r="C18" s="423" t="s">
        <v>1064</v>
      </c>
      <c r="D18" s="402" t="s">
        <v>1039</v>
      </c>
      <c r="E18" s="403">
        <f>VLOOKUP($S18,'TỔNG HỢP HIỆN TRƯỜNG'!$B$5:$J$26,3,0)</f>
        <v>51210</v>
      </c>
      <c r="F18" s="403">
        <f>VLOOKUP($T18,'TỔNG HỢP PTN'!$B$4:$J$38,3,0)</f>
        <v>86803</v>
      </c>
      <c r="G18" s="403">
        <f>VLOOKUP($S18,'TỔNG HỢP HIỆN TRƯỜNG'!$B$5:$J$26,4,0)</f>
        <v>5964</v>
      </c>
      <c r="H18" s="403">
        <f>VLOOKUP($T18,'TỔNG HỢP PTN'!$B$4:$J$38,4,0)</f>
        <v>9711</v>
      </c>
      <c r="I18" s="403">
        <f>VLOOKUP($S18,'TỔNG HỢP HIỆN TRƯỜNG'!$B$5:$J$26,5,0)</f>
        <v>8321</v>
      </c>
      <c r="J18" s="403">
        <f>VLOOKUP($T18,'TỔNG HỢP PTN'!$B$4:$J$38,5,0)</f>
        <v>49550</v>
      </c>
      <c r="K18" s="403">
        <f>VLOOKUP($S18,'TỔNG HỢP HIỆN TRƯỜNG'!$B$5:$J$26,6,0)</f>
        <v>6538</v>
      </c>
      <c r="L18" s="403">
        <f>VLOOKUP(T18,'TỔNG HỢP PTN'!$B$4:$J$38,6,0)</f>
        <v>31781</v>
      </c>
      <c r="M18" s="403">
        <f t="shared" si="1"/>
        <v>249878</v>
      </c>
      <c r="N18" s="403">
        <f t="shared" si="2"/>
        <v>49975.600000000006</v>
      </c>
      <c r="O18" s="404">
        <f t="shared" si="3"/>
        <v>300000</v>
      </c>
      <c r="P18" s="277">
        <v>288000</v>
      </c>
      <c r="Q18" s="278">
        <f t="shared" si="0"/>
        <v>300000</v>
      </c>
      <c r="R18" s="278">
        <v>288000</v>
      </c>
      <c r="S18" s="176" t="s">
        <v>54</v>
      </c>
      <c r="T18" s="176" t="s">
        <v>132</v>
      </c>
    </row>
    <row r="19" spans="1:20" ht="21" customHeight="1" x14ac:dyDescent="0.25">
      <c r="A19" s="401">
        <v>15</v>
      </c>
      <c r="B19" s="407" t="s">
        <v>775</v>
      </c>
      <c r="C19" s="423" t="s">
        <v>818</v>
      </c>
      <c r="D19" s="402" t="s">
        <v>1040</v>
      </c>
      <c r="E19" s="403">
        <f>VLOOKUP($S19,'TỔNG HỢP HIỆN TRƯỜNG'!$B$5:$J$26,3,0)</f>
        <v>51210</v>
      </c>
      <c r="F19" s="403">
        <f>VLOOKUP($T19,'TỔNG HỢP PTN'!$B$4:$J$38,3,0)</f>
        <v>138134</v>
      </c>
      <c r="G19" s="403">
        <f>VLOOKUP($S19,'TỔNG HỢP HIỆN TRƯỜNG'!$B$5:$J$26,4,0)</f>
        <v>5964</v>
      </c>
      <c r="H19" s="403">
        <f>VLOOKUP($T19,'TỔNG HỢP PTN'!$B$4:$J$38,4,0)</f>
        <v>31950</v>
      </c>
      <c r="I19" s="403">
        <f>VLOOKUP($S19,'TỔNG HỢP HIỆN TRƯỜNG'!$B$5:$J$26,5,0)</f>
        <v>8321</v>
      </c>
      <c r="J19" s="403">
        <f>VLOOKUP($T19,'TỔNG HỢP PTN'!$B$4:$J$38,5,0)</f>
        <v>43325</v>
      </c>
      <c r="K19" s="403">
        <f>VLOOKUP($S19,'TỔNG HỢP HIỆN TRƯỜNG'!$B$5:$J$26,6,0)</f>
        <v>6538</v>
      </c>
      <c r="L19" s="403">
        <f>VLOOKUP(T19,'TỔNG HỢP PTN'!$B$4:$J$38,6,0)</f>
        <v>37295</v>
      </c>
      <c r="M19" s="403">
        <f t="shared" si="1"/>
        <v>322737</v>
      </c>
      <c r="N19" s="403">
        <f t="shared" si="2"/>
        <v>64547.4</v>
      </c>
      <c r="O19" s="404">
        <f t="shared" si="3"/>
        <v>387000</v>
      </c>
      <c r="P19" s="277">
        <v>400000</v>
      </c>
      <c r="Q19" s="278">
        <f t="shared" si="0"/>
        <v>387000</v>
      </c>
      <c r="R19" s="278">
        <v>400000</v>
      </c>
      <c r="S19" s="176" t="s">
        <v>54</v>
      </c>
      <c r="T19" s="176" t="s">
        <v>136</v>
      </c>
    </row>
    <row r="20" spans="1:20" ht="21" customHeight="1" x14ac:dyDescent="0.25">
      <c r="A20" s="401">
        <v>16</v>
      </c>
      <c r="B20" s="407" t="s">
        <v>776</v>
      </c>
      <c r="C20" s="423" t="s">
        <v>819</v>
      </c>
      <c r="D20" s="402" t="s">
        <v>1041</v>
      </c>
      <c r="E20" s="403">
        <f>VLOOKUP($S20,'TỔNG HỢP HIỆN TRƯỜNG'!$B$5:$J$26,3,0)</f>
        <v>51210</v>
      </c>
      <c r="F20" s="403">
        <f>VLOOKUP($T20,'TỔNG HỢP PTN'!$B$4:$J$38,3,0)</f>
        <v>157868</v>
      </c>
      <c r="G20" s="403">
        <f>VLOOKUP($S20,'TỔNG HỢP HIỆN TRƯỜNG'!$B$5:$J$26,4,0)</f>
        <v>5964</v>
      </c>
      <c r="H20" s="403">
        <f>VLOOKUP($T20,'TỔNG HỢP PTN'!$B$4:$J$38,4,0)</f>
        <v>15185</v>
      </c>
      <c r="I20" s="403">
        <f>VLOOKUP($S20,'TỔNG HỢP HIỆN TRƯỜNG'!$B$5:$J$26,5,0)</f>
        <v>8321</v>
      </c>
      <c r="J20" s="403">
        <f>VLOOKUP($T20,'TỔNG HỢP PTN'!$B$4:$J$38,5,0)</f>
        <v>42984</v>
      </c>
      <c r="K20" s="403">
        <f>VLOOKUP($S20,'TỔNG HỢP HIỆN TRƯỜNG'!$B$5:$J$26,6,0)</f>
        <v>6538</v>
      </c>
      <c r="L20" s="403">
        <f>VLOOKUP(T20,'TỔNG HỢP PTN'!$B$4:$J$38,6,0)</f>
        <v>39738</v>
      </c>
      <c r="M20" s="403">
        <f t="shared" si="1"/>
        <v>327808</v>
      </c>
      <c r="N20" s="403">
        <f t="shared" si="2"/>
        <v>65561.600000000006</v>
      </c>
      <c r="O20" s="404">
        <f t="shared" si="3"/>
        <v>393000</v>
      </c>
      <c r="P20" s="277">
        <v>395000</v>
      </c>
      <c r="Q20" s="278">
        <f t="shared" si="0"/>
        <v>393000</v>
      </c>
      <c r="R20" s="278">
        <v>395000</v>
      </c>
      <c r="S20" s="176" t="s">
        <v>54</v>
      </c>
      <c r="T20" s="176" t="s">
        <v>142</v>
      </c>
    </row>
    <row r="21" spans="1:20" ht="21" customHeight="1" x14ac:dyDescent="0.25">
      <c r="A21" s="401">
        <v>17</v>
      </c>
      <c r="B21" s="407" t="s">
        <v>777</v>
      </c>
      <c r="C21" s="423" t="s">
        <v>820</v>
      </c>
      <c r="D21" s="402" t="s">
        <v>1042</v>
      </c>
      <c r="E21" s="403">
        <f>VLOOKUP($S21,'TỔNG HỢP HIỆN TRƯỜNG'!$B$5:$J$26,3,0)</f>
        <v>38407</v>
      </c>
      <c r="F21" s="403">
        <f>VLOOKUP($T21,'TỔNG HỢP PTN'!$B$4:$J$38,3,0)</f>
        <v>198957</v>
      </c>
      <c r="G21" s="403">
        <f>VLOOKUP($S21,'TỔNG HỢP HIỆN TRƯỜNG'!$B$5:$J$26,4,0)</f>
        <v>5964</v>
      </c>
      <c r="H21" s="403">
        <f>VLOOKUP($T21,'TỔNG HỢP PTN'!$B$4:$J$38,4,0)</f>
        <v>34829</v>
      </c>
      <c r="I21" s="403">
        <f>VLOOKUP($S21,'TỔNG HỢP HIỆN TRƯỜNG'!$B$5:$J$26,5,0)</f>
        <v>8321</v>
      </c>
      <c r="J21" s="403">
        <f>VLOOKUP($T21,'TỔNG HỢP PTN'!$B$4:$J$38,5,0)</f>
        <v>117799</v>
      </c>
      <c r="K21" s="403">
        <f>VLOOKUP($S21,'TỔNG HỢP HIỆN TRƯỜNG'!$B$5:$J$26,6,0)</f>
        <v>6538</v>
      </c>
      <c r="L21" s="403">
        <f>VLOOKUP(T21,'TỔNG HỢP PTN'!$B$4:$J$38,6,0)</f>
        <v>80330</v>
      </c>
      <c r="M21" s="403">
        <f t="shared" si="1"/>
        <v>491145</v>
      </c>
      <c r="N21" s="403">
        <f t="shared" si="2"/>
        <v>98229</v>
      </c>
      <c r="O21" s="404">
        <f t="shared" si="3"/>
        <v>589000</v>
      </c>
      <c r="P21" s="277">
        <v>600000</v>
      </c>
      <c r="Q21" s="278">
        <f t="shared" si="0"/>
        <v>589000</v>
      </c>
      <c r="R21" s="278">
        <v>600000</v>
      </c>
      <c r="S21" s="176" t="s">
        <v>55</v>
      </c>
      <c r="T21" s="176" t="s">
        <v>143</v>
      </c>
    </row>
    <row r="22" spans="1:20" ht="21" customHeight="1" x14ac:dyDescent="0.25">
      <c r="A22" s="401">
        <v>18</v>
      </c>
      <c r="B22" s="407" t="s">
        <v>778</v>
      </c>
      <c r="C22" s="423" t="s">
        <v>821</v>
      </c>
      <c r="D22" s="402" t="s">
        <v>1042</v>
      </c>
      <c r="E22" s="403">
        <f>VLOOKUP($S22,'TỔNG HỢP HIỆN TRƯỜNG'!$B$5:$J$26,3,0)</f>
        <v>38407</v>
      </c>
      <c r="F22" s="403">
        <f>VLOOKUP($T22,'TỔNG HỢP PTN'!$B$4:$J$38,3,0)</f>
        <v>198957</v>
      </c>
      <c r="G22" s="403">
        <f>VLOOKUP($S22,'TỔNG HỢP HIỆN TRƯỜNG'!$B$5:$J$26,4,0)</f>
        <v>5964</v>
      </c>
      <c r="H22" s="403">
        <f>VLOOKUP($T22,'TỔNG HỢP PTN'!$B$4:$J$38,4,0)</f>
        <v>34829</v>
      </c>
      <c r="I22" s="403">
        <f>VLOOKUP($S22,'TỔNG HỢP HIỆN TRƯỜNG'!$B$5:$J$26,5,0)</f>
        <v>8321</v>
      </c>
      <c r="J22" s="403">
        <f>VLOOKUP($T22,'TỔNG HỢP PTN'!$B$4:$J$38,5,0)</f>
        <v>117799</v>
      </c>
      <c r="K22" s="403">
        <f>VLOOKUP($S22,'TỔNG HỢP HIỆN TRƯỜNG'!$B$5:$J$26,6,0)</f>
        <v>6538</v>
      </c>
      <c r="L22" s="403">
        <f>VLOOKUP(T22,'TỔNG HỢP PTN'!$B$4:$J$38,6,0)</f>
        <v>80330</v>
      </c>
      <c r="M22" s="403">
        <f t="shared" si="1"/>
        <v>491145</v>
      </c>
      <c r="N22" s="403">
        <f t="shared" si="2"/>
        <v>98229</v>
      </c>
      <c r="O22" s="404">
        <f t="shared" si="3"/>
        <v>589000</v>
      </c>
      <c r="P22" s="277">
        <v>600000</v>
      </c>
      <c r="Q22" s="278">
        <f t="shared" si="0"/>
        <v>589000</v>
      </c>
      <c r="R22" s="278">
        <v>600000</v>
      </c>
      <c r="S22" s="176" t="s">
        <v>55</v>
      </c>
      <c r="T22" s="176" t="s">
        <v>149</v>
      </c>
    </row>
    <row r="23" spans="1:20" ht="21" customHeight="1" x14ac:dyDescent="0.25">
      <c r="A23" s="401">
        <v>19</v>
      </c>
      <c r="B23" s="407" t="s">
        <v>779</v>
      </c>
      <c r="C23" s="423" t="s">
        <v>822</v>
      </c>
      <c r="D23" s="402" t="s">
        <v>1043</v>
      </c>
      <c r="E23" s="403">
        <f>VLOOKUP($S23,'TỔNG HỢP HIỆN TRƯỜNG'!$B$5:$J$26,3,0)</f>
        <v>38407</v>
      </c>
      <c r="F23" s="403">
        <f>VLOOKUP($T23,'TỔNG HỢP PTN'!$B$4:$J$38,3,0)</f>
        <v>198957</v>
      </c>
      <c r="G23" s="403">
        <f>VLOOKUP($S23,'TỔNG HỢP HIỆN TRƯỜNG'!$B$5:$J$26,4,0)</f>
        <v>5964</v>
      </c>
      <c r="H23" s="403">
        <f>VLOOKUP($T23,'TỔNG HỢP PTN'!$B$4:$J$38,4,0)</f>
        <v>90599</v>
      </c>
      <c r="I23" s="403">
        <f>VLOOKUP($S23,'TỔNG HỢP HIỆN TRƯỜNG'!$B$5:$J$26,5,0)</f>
        <v>8321</v>
      </c>
      <c r="J23" s="403">
        <f>VLOOKUP($T23,'TỔNG HỢP PTN'!$B$4:$J$38,5,0)</f>
        <v>115128</v>
      </c>
      <c r="K23" s="403">
        <f>VLOOKUP($S23,'TỔNG HỢP HIỆN TRƯỜNG'!$B$5:$J$26,6,0)</f>
        <v>6538</v>
      </c>
      <c r="L23" s="403">
        <f>VLOOKUP(T23,'TỔNG HỢP PTN'!$B$4:$J$38,6,0)</f>
        <v>82251</v>
      </c>
      <c r="M23" s="403">
        <f t="shared" si="1"/>
        <v>546165</v>
      </c>
      <c r="N23" s="403">
        <f t="shared" si="2"/>
        <v>109233</v>
      </c>
      <c r="O23" s="404">
        <f t="shared" si="3"/>
        <v>655000</v>
      </c>
      <c r="P23" s="277">
        <v>666000</v>
      </c>
      <c r="Q23" s="278">
        <f t="shared" si="0"/>
        <v>655000</v>
      </c>
      <c r="R23" s="278">
        <v>666000</v>
      </c>
      <c r="S23" s="176" t="s">
        <v>55</v>
      </c>
      <c r="T23" s="176" t="s">
        <v>1005</v>
      </c>
    </row>
    <row r="24" spans="1:20" ht="21" customHeight="1" x14ac:dyDescent="0.25">
      <c r="A24" s="408">
        <v>20</v>
      </c>
      <c r="B24" s="409" t="s">
        <v>780</v>
      </c>
      <c r="C24" s="424" t="s">
        <v>823</v>
      </c>
      <c r="D24" s="416" t="s">
        <v>1044</v>
      </c>
      <c r="E24" s="410">
        <f>VLOOKUP($S24,'TỔNG HỢP HIỆN TRƯỜNG'!$B$5:$J$26,3,0)</f>
        <v>38407</v>
      </c>
      <c r="F24" s="410">
        <f>VLOOKUP($T24,'TỔNG HỢP PTN'!$B$4:$J$38,3,0)</f>
        <v>198957</v>
      </c>
      <c r="G24" s="410">
        <f>VLOOKUP($S24,'TỔNG HỢP HIỆN TRƯỜNG'!$B$5:$J$26,4,0)</f>
        <v>5964</v>
      </c>
      <c r="H24" s="410">
        <f>VLOOKUP($T24,'TỔNG HỢP PTN'!$B$4:$J$38,4,0)</f>
        <v>52731</v>
      </c>
      <c r="I24" s="410">
        <f>VLOOKUP($S24,'TỔNG HỢP HIỆN TRƯỜNG'!$B$5:$J$26,5,0)</f>
        <v>8321</v>
      </c>
      <c r="J24" s="410">
        <f>VLOOKUP($T24,'TỔNG HỢP PTN'!$B$4:$J$38,5,0)</f>
        <v>123406</v>
      </c>
      <c r="K24" s="410">
        <f>VLOOKUP($S24,'TỔNG HỢP HIỆN TRƯỜNG'!$B$5:$J$26,6,0)</f>
        <v>6538</v>
      </c>
      <c r="L24" s="410">
        <f>VLOOKUP(T24,'TỔNG HỢP PTN'!$B$4:$J$38,6,0)</f>
        <v>82251</v>
      </c>
      <c r="M24" s="410">
        <f t="shared" si="1"/>
        <v>516575</v>
      </c>
      <c r="N24" s="410">
        <f t="shared" si="2"/>
        <v>103315</v>
      </c>
      <c r="O24" s="411">
        <f t="shared" si="3"/>
        <v>620000</v>
      </c>
      <c r="P24" s="277">
        <v>630000</v>
      </c>
      <c r="Q24" s="278">
        <f t="shared" si="0"/>
        <v>620000</v>
      </c>
      <c r="R24" s="278">
        <v>630000</v>
      </c>
      <c r="S24" s="176" t="s">
        <v>55</v>
      </c>
      <c r="T24" s="176" t="s">
        <v>1006</v>
      </c>
    </row>
    <row r="25" spans="1:20" ht="21.75" customHeight="1" x14ac:dyDescent="0.25">
      <c r="A25" s="428">
        <v>21</v>
      </c>
      <c r="B25" s="429" t="s">
        <v>781</v>
      </c>
      <c r="C25" s="430" t="s">
        <v>824</v>
      </c>
      <c r="D25" s="431" t="s">
        <v>1045</v>
      </c>
      <c r="E25" s="432">
        <f>VLOOKUP($S25,'TỔNG HỢP HIỆN TRƯỜNG'!$B$5:$J$26,3,0)</f>
        <v>38407</v>
      </c>
      <c r="F25" s="432">
        <f>VLOOKUP($T25,'TỔNG HỢP PTN'!$B$4:$J$38,3,0)</f>
        <v>138134</v>
      </c>
      <c r="G25" s="432">
        <f>VLOOKUP($S25,'TỔNG HỢP HIỆN TRƯỜNG'!$B$5:$J$26,4,0)</f>
        <v>5964</v>
      </c>
      <c r="H25" s="432">
        <f>VLOOKUP($T25,'TỔNG HỢP PTN'!$B$4:$J$38,4,0)</f>
        <v>33478</v>
      </c>
      <c r="I25" s="432">
        <f>VLOOKUP($S25,'TỔNG HỢP HIỆN TRƯỜNG'!$B$5:$J$26,5,0)</f>
        <v>8321</v>
      </c>
      <c r="J25" s="432">
        <f>VLOOKUP($T25,'TỔNG HỢP PTN'!$B$4:$J$38,5,0)</f>
        <v>55465</v>
      </c>
      <c r="K25" s="432">
        <f>VLOOKUP($S25,'TỔNG HỢP HIỆN TRƯỜNG'!$B$5:$J$26,6,0)</f>
        <v>6538</v>
      </c>
      <c r="L25" s="432">
        <f>VLOOKUP(T25,'TỔNG HỢP PTN'!$B$4:$J$38,6,0)</f>
        <v>71326</v>
      </c>
      <c r="M25" s="432">
        <f t="shared" si="1"/>
        <v>357633</v>
      </c>
      <c r="N25" s="432">
        <f t="shared" si="2"/>
        <v>71526.600000000006</v>
      </c>
      <c r="O25" s="433">
        <f t="shared" si="3"/>
        <v>429000</v>
      </c>
      <c r="P25" s="277">
        <v>440000</v>
      </c>
      <c r="Q25" s="278">
        <f t="shared" si="0"/>
        <v>429000</v>
      </c>
      <c r="R25" s="278">
        <v>440000</v>
      </c>
      <c r="S25" s="176" t="s">
        <v>55</v>
      </c>
      <c r="T25" s="176" t="s">
        <v>155</v>
      </c>
    </row>
    <row r="26" spans="1:20" ht="21.75" customHeight="1" x14ac:dyDescent="0.25">
      <c r="A26" s="412">
        <v>22</v>
      </c>
      <c r="B26" s="413" t="s">
        <v>782</v>
      </c>
      <c r="C26" s="425" t="s">
        <v>825</v>
      </c>
      <c r="D26" s="420" t="s">
        <v>1045</v>
      </c>
      <c r="E26" s="414">
        <f>VLOOKUP($S26,'TỔNG HỢP HIỆN TRƯỜNG'!$B$5:$J$26,3,0)</f>
        <v>38407</v>
      </c>
      <c r="F26" s="414">
        <f>VLOOKUP($T26,'TỔNG HỢP PTN'!$B$4:$J$38,3,0)</f>
        <v>138134</v>
      </c>
      <c r="G26" s="414">
        <f>VLOOKUP($S26,'TỔNG HỢP HIỆN TRƯỜNG'!$B$5:$J$26,4,0)</f>
        <v>5964</v>
      </c>
      <c r="H26" s="414">
        <f>VLOOKUP($T26,'TỔNG HỢP PTN'!$B$4:$J$38,4,0)</f>
        <v>33478</v>
      </c>
      <c r="I26" s="414">
        <f>VLOOKUP($S26,'TỔNG HỢP HIỆN TRƯỜNG'!$B$5:$J$26,5,0)</f>
        <v>8321</v>
      </c>
      <c r="J26" s="414">
        <f>VLOOKUP($T26,'TỔNG HỢP PTN'!$B$4:$J$38,5,0)</f>
        <v>55465</v>
      </c>
      <c r="K26" s="414">
        <f>VLOOKUP($S26,'TỔNG HỢP HIỆN TRƯỜNG'!$B$5:$J$26,6,0)</f>
        <v>6538</v>
      </c>
      <c r="L26" s="414">
        <f>VLOOKUP(T26,'TỔNG HỢP PTN'!$B$4:$J$38,6,0)</f>
        <v>71326</v>
      </c>
      <c r="M26" s="414">
        <f t="shared" si="1"/>
        <v>357633</v>
      </c>
      <c r="N26" s="414">
        <f t="shared" si="2"/>
        <v>71526.600000000006</v>
      </c>
      <c r="O26" s="415">
        <f t="shared" si="3"/>
        <v>429000</v>
      </c>
      <c r="P26" s="277">
        <v>440000</v>
      </c>
      <c r="Q26" s="278">
        <f t="shared" si="0"/>
        <v>429000</v>
      </c>
      <c r="R26" s="278">
        <v>440000</v>
      </c>
      <c r="S26" s="176" t="s">
        <v>55</v>
      </c>
      <c r="T26" s="176" t="s">
        <v>158</v>
      </c>
    </row>
    <row r="27" spans="1:20" ht="21.75" customHeight="1" x14ac:dyDescent="0.25">
      <c r="A27" s="401">
        <v>23</v>
      </c>
      <c r="B27" s="407" t="s">
        <v>783</v>
      </c>
      <c r="C27" s="423" t="s">
        <v>826</v>
      </c>
      <c r="D27" s="402" t="s">
        <v>1045</v>
      </c>
      <c r="E27" s="403">
        <f>VLOOKUP($S27,'TỔNG HỢP HIỆN TRƯỜNG'!$B$5:$J$26,3,0)</f>
        <v>38407</v>
      </c>
      <c r="F27" s="403">
        <f>VLOOKUP($T27,'TỔNG HỢP PTN'!$B$4:$J$38,3,0)</f>
        <v>138134</v>
      </c>
      <c r="G27" s="403">
        <f>VLOOKUP($S27,'TỔNG HỢP HIỆN TRƯỜNG'!$B$5:$J$26,4,0)</f>
        <v>5964</v>
      </c>
      <c r="H27" s="403">
        <f>VLOOKUP($T27,'TỔNG HỢP PTN'!$B$4:$J$38,4,0)</f>
        <v>33478</v>
      </c>
      <c r="I27" s="403">
        <f>VLOOKUP($S27,'TỔNG HỢP HIỆN TRƯỜNG'!$B$5:$J$26,5,0)</f>
        <v>8321</v>
      </c>
      <c r="J27" s="403">
        <f>VLOOKUP($T27,'TỔNG HỢP PTN'!$B$4:$J$38,5,0)</f>
        <v>55465</v>
      </c>
      <c r="K27" s="403">
        <f>VLOOKUP($S27,'TỔNG HỢP HIỆN TRƯỜNG'!$B$5:$J$26,6,0)</f>
        <v>6538</v>
      </c>
      <c r="L27" s="403">
        <f>VLOOKUP(T27,'TỔNG HỢP PTN'!$B$4:$J$38,6,0)</f>
        <v>71326</v>
      </c>
      <c r="M27" s="403">
        <f t="shared" si="1"/>
        <v>357633</v>
      </c>
      <c r="N27" s="403">
        <f t="shared" si="2"/>
        <v>71526.600000000006</v>
      </c>
      <c r="O27" s="404">
        <f t="shared" si="3"/>
        <v>429000</v>
      </c>
      <c r="P27" s="277">
        <v>440000</v>
      </c>
      <c r="Q27" s="278">
        <f t="shared" si="0"/>
        <v>429000</v>
      </c>
      <c r="R27" s="278">
        <v>440000</v>
      </c>
      <c r="S27" s="176" t="s">
        <v>55</v>
      </c>
      <c r="T27" s="176" t="s">
        <v>160</v>
      </c>
    </row>
    <row r="28" spans="1:20" ht="21.75" customHeight="1" x14ac:dyDescent="0.25">
      <c r="A28" s="401">
        <v>24</v>
      </c>
      <c r="B28" s="407" t="s">
        <v>784</v>
      </c>
      <c r="C28" s="423" t="s">
        <v>827</v>
      </c>
      <c r="D28" s="402" t="s">
        <v>1045</v>
      </c>
      <c r="E28" s="403">
        <f>VLOOKUP($S28,'TỔNG HỢP HIỆN TRƯỜNG'!$B$5:$J$26,3,0)</f>
        <v>38407</v>
      </c>
      <c r="F28" s="403">
        <f>VLOOKUP($T28,'TỔNG HỢP PTN'!$B$4:$J$38,3,0)</f>
        <v>138134</v>
      </c>
      <c r="G28" s="403">
        <f>VLOOKUP($S28,'TỔNG HỢP HIỆN TRƯỜNG'!$B$5:$J$26,4,0)</f>
        <v>5964</v>
      </c>
      <c r="H28" s="403">
        <f>VLOOKUP($T28,'TỔNG HỢP PTN'!$B$4:$J$38,4,0)</f>
        <v>33478</v>
      </c>
      <c r="I28" s="403">
        <f>VLOOKUP($S28,'TỔNG HỢP HIỆN TRƯỜNG'!$B$5:$J$26,5,0)</f>
        <v>8321</v>
      </c>
      <c r="J28" s="403">
        <f>VLOOKUP($T28,'TỔNG HỢP PTN'!$B$4:$J$38,5,0)</f>
        <v>55465</v>
      </c>
      <c r="K28" s="403">
        <f>VLOOKUP($S28,'TỔNG HỢP HIỆN TRƯỜNG'!$B$5:$J$26,6,0)</f>
        <v>6538</v>
      </c>
      <c r="L28" s="403">
        <f>VLOOKUP(T28,'TỔNG HỢP PTN'!$B$4:$J$38,6,0)</f>
        <v>71326</v>
      </c>
      <c r="M28" s="403">
        <f t="shared" si="1"/>
        <v>357633</v>
      </c>
      <c r="N28" s="403">
        <f t="shared" si="2"/>
        <v>71526.600000000006</v>
      </c>
      <c r="O28" s="404">
        <f t="shared" si="3"/>
        <v>429000</v>
      </c>
      <c r="P28" s="277">
        <v>440000</v>
      </c>
      <c r="Q28" s="278">
        <f t="shared" si="0"/>
        <v>429000</v>
      </c>
      <c r="R28" s="278">
        <v>440000</v>
      </c>
      <c r="S28" s="176" t="s">
        <v>55</v>
      </c>
      <c r="T28" s="176" t="s">
        <v>162</v>
      </c>
    </row>
    <row r="29" spans="1:20" ht="21.75" customHeight="1" x14ac:dyDescent="0.25">
      <c r="A29" s="401">
        <v>25</v>
      </c>
      <c r="B29" s="407" t="s">
        <v>785</v>
      </c>
      <c r="C29" s="423" t="s">
        <v>828</v>
      </c>
      <c r="D29" s="402" t="s">
        <v>1045</v>
      </c>
      <c r="E29" s="403">
        <f>VLOOKUP($S29,'TỔNG HỢP HIỆN TRƯỜNG'!$B$5:$J$26,3,0)</f>
        <v>38407</v>
      </c>
      <c r="F29" s="403">
        <f>VLOOKUP($T29,'TỔNG HỢP PTN'!$B$4:$J$38,3,0)</f>
        <v>138134</v>
      </c>
      <c r="G29" s="403">
        <f>VLOOKUP($S29,'TỔNG HỢP HIỆN TRƯỜNG'!$B$5:$J$26,4,0)</f>
        <v>5964</v>
      </c>
      <c r="H29" s="403">
        <f>VLOOKUP($T29,'TỔNG HỢP PTN'!$B$4:$J$38,4,0)</f>
        <v>33478</v>
      </c>
      <c r="I29" s="403">
        <f>VLOOKUP($S29,'TỔNG HỢP HIỆN TRƯỜNG'!$B$5:$J$26,5,0)</f>
        <v>8321</v>
      </c>
      <c r="J29" s="403">
        <f>VLOOKUP($T29,'TỔNG HỢP PTN'!$B$4:$J$38,5,0)</f>
        <v>55465</v>
      </c>
      <c r="K29" s="403">
        <f>VLOOKUP($S29,'TỔNG HỢP HIỆN TRƯỜNG'!$B$5:$J$26,6,0)</f>
        <v>6538</v>
      </c>
      <c r="L29" s="403">
        <f>VLOOKUP(T29,'TỔNG HỢP PTN'!$B$4:$J$38,6,0)</f>
        <v>71326</v>
      </c>
      <c r="M29" s="403">
        <f t="shared" si="1"/>
        <v>357633</v>
      </c>
      <c r="N29" s="403">
        <f t="shared" si="2"/>
        <v>71526.600000000006</v>
      </c>
      <c r="O29" s="404">
        <f t="shared" si="3"/>
        <v>429000</v>
      </c>
      <c r="P29" s="277">
        <v>440000</v>
      </c>
      <c r="Q29" s="278">
        <f t="shared" si="0"/>
        <v>429000</v>
      </c>
      <c r="R29" s="278">
        <v>440000</v>
      </c>
      <c r="S29" s="176" t="s">
        <v>55</v>
      </c>
      <c r="T29" s="176" t="s">
        <v>164</v>
      </c>
    </row>
    <row r="30" spans="1:20" ht="21.75" customHeight="1" x14ac:dyDescent="0.25">
      <c r="A30" s="401">
        <v>26</v>
      </c>
      <c r="B30" s="407" t="s">
        <v>786</v>
      </c>
      <c r="C30" s="423" t="s">
        <v>829</v>
      </c>
      <c r="D30" s="402" t="s">
        <v>1045</v>
      </c>
      <c r="E30" s="403">
        <f>VLOOKUP($S30,'TỔNG HỢP HIỆN TRƯỜNG'!$B$5:$J$26,3,0)</f>
        <v>38407</v>
      </c>
      <c r="F30" s="403">
        <f>VLOOKUP($T30,'TỔNG HỢP PTN'!$B$4:$J$38,3,0)</f>
        <v>138134</v>
      </c>
      <c r="G30" s="403">
        <f>VLOOKUP($S30,'TỔNG HỢP HIỆN TRƯỜNG'!$B$5:$J$26,4,0)</f>
        <v>5964</v>
      </c>
      <c r="H30" s="403">
        <f>VLOOKUP($T30,'TỔNG HỢP PTN'!$B$4:$J$38,4,0)</f>
        <v>33478</v>
      </c>
      <c r="I30" s="403">
        <f>VLOOKUP($S30,'TỔNG HỢP HIỆN TRƯỜNG'!$B$5:$J$26,5,0)</f>
        <v>8321</v>
      </c>
      <c r="J30" s="403">
        <f>VLOOKUP($T30,'TỔNG HỢP PTN'!$B$4:$J$38,5,0)</f>
        <v>55465</v>
      </c>
      <c r="K30" s="403">
        <f>VLOOKUP($S30,'TỔNG HỢP HIỆN TRƯỜNG'!$B$5:$J$26,6,0)</f>
        <v>6538</v>
      </c>
      <c r="L30" s="403">
        <f>VLOOKUP(T30,'TỔNG HỢP PTN'!$B$4:$J$38,6,0)</f>
        <v>71326</v>
      </c>
      <c r="M30" s="403">
        <f t="shared" si="1"/>
        <v>357633</v>
      </c>
      <c r="N30" s="403">
        <f t="shared" si="2"/>
        <v>71526.600000000006</v>
      </c>
      <c r="O30" s="404">
        <f t="shared" si="3"/>
        <v>429000</v>
      </c>
      <c r="P30" s="277">
        <v>440000</v>
      </c>
      <c r="Q30" s="278">
        <f t="shared" si="0"/>
        <v>429000</v>
      </c>
      <c r="R30" s="278">
        <v>440000</v>
      </c>
      <c r="S30" s="176" t="s">
        <v>55</v>
      </c>
      <c r="T30" s="176" t="s">
        <v>166</v>
      </c>
    </row>
    <row r="31" spans="1:20" ht="21.75" customHeight="1" x14ac:dyDescent="0.25">
      <c r="A31" s="401">
        <v>27</v>
      </c>
      <c r="B31" s="407" t="s">
        <v>787</v>
      </c>
      <c r="C31" s="423" t="s">
        <v>1065</v>
      </c>
      <c r="D31" s="402" t="s">
        <v>1046</v>
      </c>
      <c r="E31" s="403">
        <f>VLOOKUP($S31,'TỔNG HỢP HIỆN TRƯỜNG'!$B$5:$J$26,3,0)</f>
        <v>51210</v>
      </c>
      <c r="F31" s="403">
        <f>VLOOKUP($T31,'TỔNG HỢP PTN'!$B$4:$J$38,3,0)</f>
        <v>118401</v>
      </c>
      <c r="G31" s="403">
        <f>VLOOKUP($S31,'TỔNG HỢP HIỆN TRƯỜNG'!$B$5:$J$26,4,0)</f>
        <v>5964</v>
      </c>
      <c r="H31" s="403">
        <f>VLOOKUP($T31,'TỔNG HỢP PTN'!$B$4:$J$38,4,0)</f>
        <v>71815</v>
      </c>
      <c r="I31" s="403">
        <f>VLOOKUP($S31,'TỔNG HỢP HIỆN TRƯỜNG'!$B$5:$J$26,5,0)</f>
        <v>8321</v>
      </c>
      <c r="J31" s="403">
        <f>VLOOKUP($T31,'TỔNG HỢP PTN'!$B$4:$J$38,5,0)</f>
        <v>31778</v>
      </c>
      <c r="K31" s="403">
        <f>VLOOKUP($S31,'TỔNG HỢP HIỆN TRƯỜNG'!$B$5:$J$26,6,0)</f>
        <v>6538</v>
      </c>
      <c r="L31" s="403">
        <f>VLOOKUP(T31,'TỔNG HỢP PTN'!$B$4:$J$38,6,0)</f>
        <v>18884</v>
      </c>
      <c r="M31" s="403">
        <f t="shared" si="1"/>
        <v>312911</v>
      </c>
      <c r="N31" s="403">
        <f t="shared" si="2"/>
        <v>62582.200000000004</v>
      </c>
      <c r="O31" s="404">
        <f t="shared" si="3"/>
        <v>375000</v>
      </c>
      <c r="P31" s="277">
        <v>389000</v>
      </c>
      <c r="Q31" s="278">
        <f t="shared" si="0"/>
        <v>375000</v>
      </c>
      <c r="R31" s="278">
        <v>389000</v>
      </c>
      <c r="S31" s="176" t="s">
        <v>54</v>
      </c>
      <c r="T31" s="176" t="s">
        <v>168</v>
      </c>
    </row>
    <row r="32" spans="1:20" ht="21.75" customHeight="1" x14ac:dyDescent="0.25">
      <c r="A32" s="401">
        <v>28</v>
      </c>
      <c r="B32" s="407" t="s">
        <v>788</v>
      </c>
      <c r="C32" s="423" t="s">
        <v>1066</v>
      </c>
      <c r="D32" s="402" t="s">
        <v>1047</v>
      </c>
      <c r="E32" s="403">
        <f>VLOOKUP($S32,'TỔNG HỢP HIỆN TRƯỜNG'!$B$5:$J$26,3,0)</f>
        <v>51210</v>
      </c>
      <c r="F32" s="403">
        <f>VLOOKUP($T32,'TỔNG HỢP PTN'!$B$4:$J$38,3,0)</f>
        <v>118401</v>
      </c>
      <c r="G32" s="403">
        <f>VLOOKUP($S32,'TỔNG HỢP HIỆN TRƯỜNG'!$B$5:$J$26,4,0)</f>
        <v>5964</v>
      </c>
      <c r="H32" s="403">
        <f>VLOOKUP($T32,'TỔNG HỢP PTN'!$B$4:$J$38,4,0)</f>
        <v>28980</v>
      </c>
      <c r="I32" s="403">
        <f>VLOOKUP($S32,'TỔNG HỢP HIỆN TRƯỜNG'!$B$5:$J$26,5,0)</f>
        <v>8321</v>
      </c>
      <c r="J32" s="403">
        <f>VLOOKUP($T32,'TỔNG HỢP PTN'!$B$4:$J$38,5,0)</f>
        <v>27555</v>
      </c>
      <c r="K32" s="403">
        <f>VLOOKUP($S32,'TỔNG HỢP HIỆN TRƯỜNG'!$B$5:$J$26,6,0)</f>
        <v>6538</v>
      </c>
      <c r="L32" s="403">
        <f>VLOOKUP(T32,'TỔNG HỢP PTN'!$B$4:$J$38,6,0)</f>
        <v>22797</v>
      </c>
      <c r="M32" s="403">
        <f t="shared" si="1"/>
        <v>269766</v>
      </c>
      <c r="N32" s="403">
        <f t="shared" si="2"/>
        <v>53953.200000000004</v>
      </c>
      <c r="O32" s="404">
        <f t="shared" si="3"/>
        <v>324000</v>
      </c>
      <c r="P32" s="277">
        <v>332000</v>
      </c>
      <c r="Q32" s="278">
        <f t="shared" si="0"/>
        <v>324000</v>
      </c>
      <c r="R32" s="278">
        <v>332000</v>
      </c>
      <c r="S32" s="176" t="s">
        <v>54</v>
      </c>
      <c r="T32" s="176" t="s">
        <v>169</v>
      </c>
    </row>
    <row r="33" spans="1:20" ht="21.75" customHeight="1" x14ac:dyDescent="0.25">
      <c r="A33" s="401">
        <v>29</v>
      </c>
      <c r="B33" s="407" t="s">
        <v>789</v>
      </c>
      <c r="C33" s="423" t="s">
        <v>1067</v>
      </c>
      <c r="D33" s="402" t="s">
        <v>1048</v>
      </c>
      <c r="E33" s="403">
        <f>VLOOKUP($S33,'TỔNG HỢP HIỆN TRƯỜNG'!$B$5:$J$26,3,0)</f>
        <v>51210</v>
      </c>
      <c r="F33" s="403">
        <f>VLOOKUP($T33,'TỔNG HỢP PTN'!$B$4:$J$38,3,0)</f>
        <v>76736</v>
      </c>
      <c r="G33" s="403">
        <f>VLOOKUP($S33,'TỔNG HỢP HIỆN TRƯỜNG'!$B$5:$J$26,4,0)</f>
        <v>5964</v>
      </c>
      <c r="H33" s="403">
        <f>VLOOKUP($T33,'TỔNG HỢP PTN'!$B$4:$J$38,4,0)</f>
        <v>31647</v>
      </c>
      <c r="I33" s="403">
        <f>VLOOKUP($S33,'TỔNG HỢP HIỆN TRƯỜNG'!$B$5:$J$26,5,0)</f>
        <v>8321</v>
      </c>
      <c r="J33" s="403">
        <f>VLOOKUP($T33,'TỔNG HỢP PTN'!$B$4:$J$38,5,0)</f>
        <v>21667</v>
      </c>
      <c r="K33" s="403">
        <f>VLOOKUP($S33,'TỔNG HỢP HIỆN TRƯỜNG'!$B$5:$J$26,6,0)</f>
        <v>6538</v>
      </c>
      <c r="L33" s="403">
        <f>VLOOKUP(T33,'TỔNG HỢP PTN'!$B$4:$J$38,6,0)</f>
        <v>14711</v>
      </c>
      <c r="M33" s="403">
        <f t="shared" si="1"/>
        <v>216794</v>
      </c>
      <c r="N33" s="403">
        <f t="shared" si="2"/>
        <v>43358.8</v>
      </c>
      <c r="O33" s="404">
        <f t="shared" si="3"/>
        <v>260000</v>
      </c>
      <c r="P33" s="277">
        <v>262000</v>
      </c>
      <c r="Q33" s="278">
        <f t="shared" si="0"/>
        <v>260000</v>
      </c>
      <c r="R33" s="278">
        <v>262000</v>
      </c>
      <c r="S33" s="176" t="s">
        <v>54</v>
      </c>
      <c r="T33" s="176" t="s">
        <v>170</v>
      </c>
    </row>
    <row r="34" spans="1:20" ht="21.75" customHeight="1" x14ac:dyDescent="0.25">
      <c r="A34" s="401">
        <v>30</v>
      </c>
      <c r="B34" s="407" t="s">
        <v>790</v>
      </c>
      <c r="C34" s="423" t="s">
        <v>1068</v>
      </c>
      <c r="D34" s="402" t="s">
        <v>1049</v>
      </c>
      <c r="E34" s="403">
        <f>VLOOKUP($S34,'TỔNG HỢP HIỆN TRƯỜNG'!$B$5:$J$26,3,0)</f>
        <v>51210</v>
      </c>
      <c r="F34" s="403">
        <f>VLOOKUP($T34,'TỔNG HỢP PTN'!$B$4:$J$38,3,0)</f>
        <v>98667</v>
      </c>
      <c r="G34" s="403">
        <f>VLOOKUP($S34,'TỔNG HỢP HIỆN TRƯỜNG'!$B$5:$J$26,4,0)</f>
        <v>5964</v>
      </c>
      <c r="H34" s="403">
        <f>VLOOKUP($T34,'TỔNG HỢP PTN'!$B$4:$J$38,4,0)</f>
        <v>70845</v>
      </c>
      <c r="I34" s="403">
        <f>VLOOKUP($S34,'TỔNG HỢP HIỆN TRƯỜNG'!$B$5:$J$26,5,0)</f>
        <v>8321</v>
      </c>
      <c r="J34" s="403">
        <f>VLOOKUP($T34,'TỔNG HỢP PTN'!$B$4:$J$38,5,0)</f>
        <v>27555</v>
      </c>
      <c r="K34" s="403">
        <f>VLOOKUP($S34,'TỔNG HỢP HIỆN TRƯỜNG'!$B$5:$J$26,6,0)</f>
        <v>6538</v>
      </c>
      <c r="L34" s="403">
        <f>VLOOKUP(T34,'TỔNG HỢP PTN'!$B$4:$J$38,6,0)</f>
        <v>37319</v>
      </c>
      <c r="M34" s="403">
        <f t="shared" si="1"/>
        <v>306419</v>
      </c>
      <c r="N34" s="403">
        <f t="shared" si="2"/>
        <v>61283.8</v>
      </c>
      <c r="O34" s="404">
        <f t="shared" si="3"/>
        <v>368000</v>
      </c>
      <c r="P34" s="277">
        <v>376000</v>
      </c>
      <c r="Q34" s="278">
        <f t="shared" si="0"/>
        <v>368000</v>
      </c>
      <c r="R34" s="278">
        <v>376000</v>
      </c>
      <c r="S34" s="176" t="s">
        <v>54</v>
      </c>
      <c r="T34" s="176" t="s">
        <v>172</v>
      </c>
    </row>
    <row r="35" spans="1:20" ht="21.75" customHeight="1" x14ac:dyDescent="0.25">
      <c r="A35" s="401">
        <v>31</v>
      </c>
      <c r="B35" s="407" t="s">
        <v>791</v>
      </c>
      <c r="C35" s="423" t="s">
        <v>830</v>
      </c>
      <c r="D35" s="402" t="s">
        <v>1050</v>
      </c>
      <c r="E35" s="403">
        <f>VLOOKUP($S35,'TỔNG HỢP HIỆN TRƯỜNG'!$B$5:$J$26,3,0)</f>
        <v>51210</v>
      </c>
      <c r="F35" s="403">
        <f>VLOOKUP($T35,'TỔNG HỢP PTN'!$B$4:$J$38,3,0)</f>
        <v>98667</v>
      </c>
      <c r="G35" s="403">
        <f>VLOOKUP($S35,'TỔNG HỢP HIỆN TRƯỜNG'!$B$5:$J$26,4,0)</f>
        <v>5964</v>
      </c>
      <c r="H35" s="403">
        <f>VLOOKUP($T35,'TỔNG HỢP PTN'!$B$4:$J$38,4,0)</f>
        <v>58822</v>
      </c>
      <c r="I35" s="403">
        <f>VLOOKUP($S35,'TỔNG HỢP HIỆN TRƯỜNG'!$B$5:$J$26,5,0)</f>
        <v>8321</v>
      </c>
      <c r="J35" s="403">
        <f>VLOOKUP($T35,'TỔNG HỢP PTN'!$B$4:$J$38,5,0)</f>
        <v>27555</v>
      </c>
      <c r="K35" s="403">
        <f>VLOOKUP($S35,'TỔNG HỢP HIỆN TRƯỜNG'!$B$5:$J$26,6,0)</f>
        <v>6538</v>
      </c>
      <c r="L35" s="403">
        <f>VLOOKUP(T35,'TỔNG HỢP PTN'!$B$4:$J$38,6,0)</f>
        <v>24970</v>
      </c>
      <c r="M35" s="403">
        <f t="shared" si="1"/>
        <v>282047</v>
      </c>
      <c r="N35" s="403">
        <f t="shared" si="2"/>
        <v>56409.4</v>
      </c>
      <c r="O35" s="404">
        <f t="shared" si="3"/>
        <v>338000</v>
      </c>
      <c r="P35" s="277">
        <v>347000</v>
      </c>
      <c r="Q35" s="278">
        <f t="shared" si="0"/>
        <v>338000</v>
      </c>
      <c r="R35" s="278">
        <v>347000</v>
      </c>
      <c r="S35" s="176" t="s">
        <v>54</v>
      </c>
      <c r="T35" s="176" t="s">
        <v>174</v>
      </c>
    </row>
    <row r="36" spans="1:20" ht="21.75" customHeight="1" x14ac:dyDescent="0.25">
      <c r="A36" s="401">
        <v>32</v>
      </c>
      <c r="B36" s="402" t="s">
        <v>806</v>
      </c>
      <c r="C36" s="423" t="s">
        <v>831</v>
      </c>
      <c r="D36" s="402" t="s">
        <v>1051</v>
      </c>
      <c r="E36" s="403">
        <f>VLOOKUP($S36,'TỔNG HỢP HIỆN TRƯỜNG'!$B$5:$J$26,3,0)</f>
        <v>51210</v>
      </c>
      <c r="F36" s="403">
        <f>VLOOKUP($T36,'TỔNG HỢP PTN'!$B$4:$J$38,3,0)</f>
        <v>198957</v>
      </c>
      <c r="G36" s="403">
        <f>VLOOKUP($S36,'TỔNG HỢP HIỆN TRƯỜNG'!$B$5:$J$26,4,0)</f>
        <v>6812</v>
      </c>
      <c r="H36" s="403">
        <f>VLOOKUP($T36,'TỔNG HỢP PTN'!$B$4:$J$38,4,0)</f>
        <v>173756</v>
      </c>
      <c r="I36" s="403">
        <f>VLOOKUP($S36,'TỔNG HỢP HIỆN TRƯỜNG'!$B$5:$J$26,5,0)</f>
        <v>8284</v>
      </c>
      <c r="J36" s="403">
        <f>VLOOKUP($T36,'TỔNG HỢP PTN'!$B$4:$J$38,5,0)</f>
        <v>97598</v>
      </c>
      <c r="K36" s="403">
        <f>VLOOKUP($S36,'TỔNG HỢP HIỆN TRƯỜNG'!$B$5:$J$26,6,0)</f>
        <v>4278</v>
      </c>
      <c r="L36" s="403">
        <f>VLOOKUP(T36,'TỔNG HỢP PTN'!$B$4:$J$38,6,0)</f>
        <v>36616</v>
      </c>
      <c r="M36" s="403">
        <f t="shared" si="1"/>
        <v>577511</v>
      </c>
      <c r="N36" s="403">
        <f t="shared" si="2"/>
        <v>115502.20000000001</v>
      </c>
      <c r="O36" s="404">
        <f t="shared" si="3"/>
        <v>693000</v>
      </c>
      <c r="P36" s="277">
        <v>694000</v>
      </c>
      <c r="Q36" s="278">
        <f t="shared" si="0"/>
        <v>693000</v>
      </c>
      <c r="R36" s="278">
        <v>694000</v>
      </c>
      <c r="S36" s="176" t="s">
        <v>58</v>
      </c>
      <c r="T36" s="176" t="s">
        <v>175</v>
      </c>
    </row>
    <row r="37" spans="1:20" ht="21.75" customHeight="1" x14ac:dyDescent="0.25">
      <c r="A37" s="401">
        <v>33</v>
      </c>
      <c r="B37" s="402" t="s">
        <v>840</v>
      </c>
      <c r="C37" s="423" t="s">
        <v>832</v>
      </c>
      <c r="D37" s="402" t="s">
        <v>1052</v>
      </c>
      <c r="E37" s="403">
        <f>VLOOKUP($S37,'TỔNG HỢP HIỆN TRƯỜNG'!$B$5:$J$26,3,0)</f>
        <v>51210</v>
      </c>
      <c r="F37" s="403">
        <f>VLOOKUP($T37,'TỔNG HỢP PTN'!$B$4:$J$38,3,0)</f>
        <v>157868</v>
      </c>
      <c r="G37" s="403">
        <f>VLOOKUP($S37,'TỔNG HỢP HIỆN TRƯỜNG'!$B$5:$J$26,4,0)</f>
        <v>5775</v>
      </c>
      <c r="H37" s="403">
        <f>VLOOKUP($T37,'TỔNG HỢP PTN'!$B$4:$J$38,4,0)</f>
        <v>484836</v>
      </c>
      <c r="I37" s="403">
        <f>VLOOKUP($S37,'TỔNG HỢP HIỆN TRƯỜNG'!$B$5:$J$26,5,0)</f>
        <v>8356</v>
      </c>
      <c r="J37" s="403">
        <f>VLOOKUP($T37,'TỔNG HỢP PTN'!$B$4:$J$38,5,0)</f>
        <v>10010</v>
      </c>
      <c r="K37" s="403">
        <f>VLOOKUP($S37,'TỔNG HỢP HIỆN TRƯỜNG'!$B$5:$J$26,6,0)</f>
        <v>4278</v>
      </c>
      <c r="L37" s="403">
        <f>VLOOKUP(T37,'TỔNG HỢP PTN'!$B$4:$J$38,6,0)</f>
        <v>56457</v>
      </c>
      <c r="M37" s="403">
        <f t="shared" si="1"/>
        <v>778790</v>
      </c>
      <c r="N37" s="403">
        <f t="shared" si="2"/>
        <v>155758</v>
      </c>
      <c r="O37" s="404">
        <f t="shared" si="3"/>
        <v>935000</v>
      </c>
      <c r="P37" s="277">
        <v>936000</v>
      </c>
      <c r="Q37" s="278">
        <f t="shared" si="0"/>
        <v>935000</v>
      </c>
      <c r="R37" s="278">
        <v>936000</v>
      </c>
      <c r="S37" s="176" t="s">
        <v>60</v>
      </c>
      <c r="T37" s="176" t="s">
        <v>180</v>
      </c>
    </row>
    <row r="38" spans="1:20" ht="21.75" customHeight="1" x14ac:dyDescent="0.25">
      <c r="A38" s="401">
        <v>34</v>
      </c>
      <c r="B38" s="402" t="s">
        <v>792</v>
      </c>
      <c r="C38" s="423" t="s">
        <v>833</v>
      </c>
      <c r="D38" s="402" t="s">
        <v>1053</v>
      </c>
      <c r="E38" s="403">
        <f>VLOOKUP($S38,'TỔNG HỢP HIỆN TRƯỜNG'!$B$5:$J$26,3,0)</f>
        <v>51210</v>
      </c>
      <c r="F38" s="403">
        <f>VLOOKUP($T38,'TỔNG HỢP PTN'!$B$4:$J$38,3,0)</f>
        <v>157868</v>
      </c>
      <c r="G38" s="403">
        <f>VLOOKUP($S38,'TỔNG HỢP HIỆN TRƯỜNG'!$B$5:$J$26,4,0)</f>
        <v>5775</v>
      </c>
      <c r="H38" s="403">
        <f>VLOOKUP($T38,'TỔNG HỢP PTN'!$B$4:$J$38,4,0)</f>
        <v>338029</v>
      </c>
      <c r="I38" s="403">
        <f>VLOOKUP($S38,'TỔNG HỢP HIỆN TRƯỜNG'!$B$5:$J$26,5,0)</f>
        <v>8356</v>
      </c>
      <c r="J38" s="403">
        <f>VLOOKUP($T38,'TỔNG HỢP PTN'!$B$4:$J$38,5,0)</f>
        <v>10010</v>
      </c>
      <c r="K38" s="403">
        <f>VLOOKUP($S38,'TỔNG HỢP HIỆN TRƯỜNG'!$B$5:$J$26,6,0)</f>
        <v>4278</v>
      </c>
      <c r="L38" s="403">
        <f>VLOOKUP(T38,'TỔNG HỢP PTN'!$B$4:$J$38,6,0)</f>
        <v>56457</v>
      </c>
      <c r="M38" s="403">
        <f t="shared" si="1"/>
        <v>631983</v>
      </c>
      <c r="N38" s="403">
        <f t="shared" si="2"/>
        <v>126396.6</v>
      </c>
      <c r="O38" s="404">
        <f t="shared" si="3"/>
        <v>758000</v>
      </c>
      <c r="P38" s="277">
        <v>760000</v>
      </c>
      <c r="Q38" s="278">
        <f t="shared" si="0"/>
        <v>758000</v>
      </c>
      <c r="R38" s="278">
        <v>760000</v>
      </c>
      <c r="S38" s="176" t="s">
        <v>60</v>
      </c>
      <c r="T38" s="176" t="s">
        <v>191</v>
      </c>
    </row>
    <row r="39" spans="1:20" ht="21.75" customHeight="1" x14ac:dyDescent="0.25">
      <c r="A39" s="401">
        <v>35</v>
      </c>
      <c r="B39" s="402" t="s">
        <v>847</v>
      </c>
      <c r="C39" s="423" t="s">
        <v>834</v>
      </c>
      <c r="D39" s="402" t="s">
        <v>1052</v>
      </c>
      <c r="E39" s="403">
        <f>VLOOKUP($S39,'TỔNG HỢP HIỆN TRƯỜNG'!$B$5:$J$26,3,0)</f>
        <v>51210</v>
      </c>
      <c r="F39" s="403">
        <f>VLOOKUP($T39,'TỔNG HỢP PTN'!$B$4:$J$38,3,0)</f>
        <v>157868</v>
      </c>
      <c r="G39" s="403">
        <f>VLOOKUP($S39,'TỔNG HỢP HIỆN TRƯỜNG'!$B$5:$J$26,4,0)</f>
        <v>5775</v>
      </c>
      <c r="H39" s="403">
        <f>VLOOKUP($T39,'TỔNG HỢP PTN'!$B$4:$J$38,4,0)</f>
        <v>484836</v>
      </c>
      <c r="I39" s="403">
        <f>VLOOKUP($S39,'TỔNG HỢP HIỆN TRƯỜNG'!$B$5:$J$26,5,0)</f>
        <v>8356</v>
      </c>
      <c r="J39" s="403">
        <f>VLOOKUP($T39,'TỔNG HỢP PTN'!$B$4:$J$38,5,0)</f>
        <v>10010</v>
      </c>
      <c r="K39" s="403">
        <f>VLOOKUP($S39,'TỔNG HỢP HIỆN TRƯỜNG'!$B$5:$J$26,6,0)</f>
        <v>4278</v>
      </c>
      <c r="L39" s="403">
        <f>VLOOKUP(T39,'TỔNG HỢP PTN'!$B$4:$J$38,6,0)</f>
        <v>56457</v>
      </c>
      <c r="M39" s="403">
        <f t="shared" si="1"/>
        <v>778790</v>
      </c>
      <c r="N39" s="403">
        <f t="shared" si="2"/>
        <v>155758</v>
      </c>
      <c r="O39" s="404">
        <f t="shared" si="3"/>
        <v>935000</v>
      </c>
      <c r="P39" s="277">
        <v>936000</v>
      </c>
      <c r="Q39" s="278">
        <f t="shared" si="0"/>
        <v>935000</v>
      </c>
      <c r="R39" s="278">
        <v>936000</v>
      </c>
      <c r="S39" s="176" t="s">
        <v>62</v>
      </c>
      <c r="T39" s="176" t="s">
        <v>193</v>
      </c>
    </row>
    <row r="40" spans="1:20" ht="21.75" customHeight="1" x14ac:dyDescent="0.25">
      <c r="A40" s="401">
        <v>36</v>
      </c>
      <c r="B40" s="402" t="s">
        <v>848</v>
      </c>
      <c r="C40" s="423" t="s">
        <v>835</v>
      </c>
      <c r="D40" s="402" t="s">
        <v>1053</v>
      </c>
      <c r="E40" s="403">
        <f>VLOOKUP($S40,'TỔNG HỢP HIỆN TRƯỜNG'!$B$5:$J$26,3,0)</f>
        <v>51210</v>
      </c>
      <c r="F40" s="403">
        <f>VLOOKUP($T40,'TỔNG HỢP PTN'!$B$4:$J$38,3,0)</f>
        <v>157868</v>
      </c>
      <c r="G40" s="403">
        <f>VLOOKUP($S40,'TỔNG HỢP HIỆN TRƯỜNG'!$B$5:$J$26,4,0)</f>
        <v>5775</v>
      </c>
      <c r="H40" s="403">
        <f>VLOOKUP($T40,'TỔNG HỢP PTN'!$B$4:$J$38,4,0)</f>
        <v>338029</v>
      </c>
      <c r="I40" s="403">
        <f>VLOOKUP($S40,'TỔNG HỢP HIỆN TRƯỜNG'!$B$5:$J$26,5,0)</f>
        <v>8356</v>
      </c>
      <c r="J40" s="403">
        <f>VLOOKUP($T40,'TỔNG HỢP PTN'!$B$4:$J$38,5,0)</f>
        <v>10010</v>
      </c>
      <c r="K40" s="403">
        <f>VLOOKUP($S40,'TỔNG HỢP HIỆN TRƯỜNG'!$B$5:$J$26,6,0)</f>
        <v>4278</v>
      </c>
      <c r="L40" s="403">
        <f>VLOOKUP(T40,'TỔNG HỢP PTN'!$B$4:$J$38,6,0)</f>
        <v>56457</v>
      </c>
      <c r="M40" s="403">
        <f t="shared" si="1"/>
        <v>631983</v>
      </c>
      <c r="N40" s="403">
        <f t="shared" si="2"/>
        <v>126396.6</v>
      </c>
      <c r="O40" s="404">
        <f t="shared" si="3"/>
        <v>758000</v>
      </c>
      <c r="P40" s="277">
        <v>760000</v>
      </c>
      <c r="Q40" s="278">
        <f t="shared" si="0"/>
        <v>758000</v>
      </c>
      <c r="R40" s="278">
        <v>760000</v>
      </c>
      <c r="S40" s="176" t="s">
        <v>62</v>
      </c>
      <c r="T40" s="176" t="s">
        <v>195</v>
      </c>
    </row>
    <row r="41" spans="1:20" ht="21.75" customHeight="1" x14ac:dyDescent="0.25">
      <c r="A41" s="401">
        <v>37</v>
      </c>
      <c r="B41" s="402" t="s">
        <v>841</v>
      </c>
      <c r="C41" s="423" t="s">
        <v>836</v>
      </c>
      <c r="D41" s="402" t="s">
        <v>1054</v>
      </c>
      <c r="E41" s="403">
        <f>VLOOKUP($S41,'TỔNG HỢP HIỆN TRƯỜNG'!$B$5:$J$26,3,0)</f>
        <v>51210</v>
      </c>
      <c r="F41" s="403">
        <f>VLOOKUP($T41,'TỔNG HỢP PTN'!$B$4:$J$38,3,0)</f>
        <v>157868</v>
      </c>
      <c r="G41" s="403">
        <f>VLOOKUP($S41,'TỔNG HỢP HIỆN TRƯỜNG'!$B$5:$J$26,4,0)</f>
        <v>5769</v>
      </c>
      <c r="H41" s="403">
        <f>VLOOKUP($T41,'TỔNG HỢP PTN'!$B$4:$J$38,4,0)</f>
        <v>555767</v>
      </c>
      <c r="I41" s="403">
        <f>VLOOKUP($S41,'TỔNG HỢP HIỆN TRƯỜNG'!$B$5:$J$26,5,0)</f>
        <v>8321</v>
      </c>
      <c r="J41" s="403">
        <f>VLOOKUP($T41,'TỔNG HỢP PTN'!$B$4:$J$38,5,0)</f>
        <v>43325</v>
      </c>
      <c r="K41" s="403">
        <f>VLOOKUP($S41,'TỔNG HỢP HIỆN TRƯỜNG'!$B$5:$J$26,6,0)</f>
        <v>17383</v>
      </c>
      <c r="L41" s="403">
        <f>VLOOKUP(T41,'TỔNG HỢP PTN'!$B$4:$J$38,6,0)</f>
        <v>39713</v>
      </c>
      <c r="M41" s="403">
        <f t="shared" si="1"/>
        <v>879356</v>
      </c>
      <c r="N41" s="403">
        <f t="shared" si="2"/>
        <v>175871.2</v>
      </c>
      <c r="O41" s="404">
        <f t="shared" si="3"/>
        <v>1055000</v>
      </c>
      <c r="P41" s="277">
        <v>1068000</v>
      </c>
      <c r="Q41" s="278">
        <f t="shared" si="0"/>
        <v>1055000</v>
      </c>
      <c r="R41" s="278">
        <v>1068000</v>
      </c>
      <c r="S41" s="176" t="s">
        <v>65</v>
      </c>
      <c r="T41" s="176" t="s">
        <v>197</v>
      </c>
    </row>
    <row r="42" spans="1:20" ht="21.75" customHeight="1" x14ac:dyDescent="0.25">
      <c r="A42" s="401">
        <v>38</v>
      </c>
      <c r="B42" s="402" t="s">
        <v>842</v>
      </c>
      <c r="C42" s="423" t="s">
        <v>837</v>
      </c>
      <c r="D42" s="402" t="s">
        <v>1055</v>
      </c>
      <c r="E42" s="403">
        <f>VLOOKUP($S42,'TỔNG HỢP HIỆN TRƯỜNG'!$B$5:$J$26,3,0)</f>
        <v>56904</v>
      </c>
      <c r="F42" s="403">
        <f>VLOOKUP($T42,'TỔNG HỢP PTN'!$B$4:$J$38,3,0)</f>
        <v>331595</v>
      </c>
      <c r="G42" s="403">
        <f>VLOOKUP($S42,'TỔNG HỢP HIỆN TRƯỜNG'!$B$5:$J$26,4,0)</f>
        <v>6953</v>
      </c>
      <c r="H42" s="403">
        <f>VLOOKUP($T42,'TỔNG HỢP PTN'!$B$4:$J$38,4,0)</f>
        <v>561463</v>
      </c>
      <c r="I42" s="403">
        <f>VLOOKUP($S42,'TỔNG HỢP HIỆN TRƯỜNG'!$B$5:$J$26,5,0)</f>
        <v>8321</v>
      </c>
      <c r="J42" s="403">
        <f>VLOOKUP($T42,'TỔNG HỢP PTN'!$B$4:$J$38,5,0)</f>
        <v>162466</v>
      </c>
      <c r="K42" s="403">
        <f>VLOOKUP($S42,'TỔNG HỢP HIỆN TRƯỜNG'!$B$5:$J$26,6,0)</f>
        <v>2314</v>
      </c>
      <c r="L42" s="403">
        <f>VLOOKUP(T42,'TỔNG HỢP PTN'!$B$4:$J$38,6,0)</f>
        <v>148708</v>
      </c>
      <c r="M42" s="403">
        <f t="shared" si="1"/>
        <v>1278724</v>
      </c>
      <c r="N42" s="403">
        <f t="shared" si="2"/>
        <v>255744.80000000002</v>
      </c>
      <c r="O42" s="404">
        <f t="shared" si="3"/>
        <v>1534000</v>
      </c>
      <c r="P42" s="277">
        <v>1695000</v>
      </c>
      <c r="Q42" s="278">
        <f t="shared" si="0"/>
        <v>1534000</v>
      </c>
      <c r="R42" s="278">
        <v>1695000</v>
      </c>
      <c r="S42" s="176" t="s">
        <v>67</v>
      </c>
      <c r="T42" s="176" t="s">
        <v>199</v>
      </c>
    </row>
    <row r="43" spans="1:20" ht="21.75" customHeight="1" x14ac:dyDescent="0.25">
      <c r="A43" s="401">
        <v>39</v>
      </c>
      <c r="B43" s="402" t="s">
        <v>843</v>
      </c>
      <c r="C43" s="423" t="s">
        <v>838</v>
      </c>
      <c r="D43" s="402" t="s">
        <v>1055</v>
      </c>
      <c r="E43" s="403">
        <f>VLOOKUP($S43,'TỔNG HỢP HIỆN TRƯỜNG'!$B$5:$J$26,3,0)</f>
        <v>56904</v>
      </c>
      <c r="F43" s="403">
        <f>VLOOKUP($T43,'TỔNG HỢP PTN'!$B$4:$J$38,3,0)</f>
        <v>331595</v>
      </c>
      <c r="G43" s="403">
        <f>VLOOKUP($S43,'TỔNG HỢP HIỆN TRƯỜNG'!$B$5:$J$26,4,0)</f>
        <v>6953</v>
      </c>
      <c r="H43" s="403">
        <f>VLOOKUP($T43,'TỔNG HỢP PTN'!$B$4:$J$38,4,0)</f>
        <v>561463</v>
      </c>
      <c r="I43" s="403">
        <f>VLOOKUP($S43,'TỔNG HỢP HIỆN TRƯỜNG'!$B$5:$J$26,5,0)</f>
        <v>8321</v>
      </c>
      <c r="J43" s="403">
        <f>VLOOKUP($T43,'TỔNG HỢP PTN'!$B$4:$J$38,5,0)</f>
        <v>162466</v>
      </c>
      <c r="K43" s="403">
        <f>VLOOKUP($S43,'TỔNG HỢP HIỆN TRƯỜNG'!$B$5:$J$26,6,0)</f>
        <v>2314</v>
      </c>
      <c r="L43" s="403">
        <f>VLOOKUP(T43,'TỔNG HỢP PTN'!$B$4:$J$38,6,0)</f>
        <v>148708</v>
      </c>
      <c r="M43" s="403">
        <f t="shared" si="1"/>
        <v>1278724</v>
      </c>
      <c r="N43" s="403">
        <f t="shared" si="2"/>
        <v>255744.80000000002</v>
      </c>
      <c r="O43" s="404">
        <f t="shared" si="3"/>
        <v>1534000</v>
      </c>
      <c r="P43" s="277">
        <v>1695000</v>
      </c>
      <c r="Q43" s="278">
        <f t="shared" si="0"/>
        <v>1534000</v>
      </c>
      <c r="R43" s="278">
        <v>1695000</v>
      </c>
      <c r="S43" s="176" t="s">
        <v>69</v>
      </c>
      <c r="T43" s="280" t="s">
        <v>207</v>
      </c>
    </row>
    <row r="44" spans="1:20" ht="21.75" customHeight="1" x14ac:dyDescent="0.25">
      <c r="A44" s="401">
        <v>40</v>
      </c>
      <c r="B44" s="402" t="s">
        <v>844</v>
      </c>
      <c r="C44" s="423" t="s">
        <v>839</v>
      </c>
      <c r="D44" s="402" t="s">
        <v>1056</v>
      </c>
      <c r="E44" s="403">
        <f>VLOOKUP($S44,'TỔNG HỢP HIỆN TRƯỜNG'!$B$5:$J$26,3,0)</f>
        <v>51210</v>
      </c>
      <c r="F44" s="403">
        <f>VLOOKUP($T44,'TỔNG HỢP PTN'!$B$4:$J$38,3,0)</f>
        <v>132638</v>
      </c>
      <c r="G44" s="403">
        <f>VLOOKUP($S44,'TỔNG HỢP HIỆN TRƯỜNG'!$B$5:$J$26,4,0)</f>
        <v>5911</v>
      </c>
      <c r="H44" s="403">
        <f>VLOOKUP($T44,'TỔNG HỢP PTN'!$B$4:$J$38,4,0)</f>
        <v>88194</v>
      </c>
      <c r="I44" s="403">
        <f>VLOOKUP($S44,'TỔNG HỢP HIỆN TRƯỜNG'!$B$5:$J$26,5,0)</f>
        <v>8321</v>
      </c>
      <c r="J44" s="403">
        <f>VLOOKUP($T44,'TỔNG HỢP PTN'!$B$4:$J$38,5,0)</f>
        <v>46345</v>
      </c>
      <c r="K44" s="403">
        <f>VLOOKUP($S44,'TỔNG HỢP HIỆN TRƯỜNG'!$B$5:$J$26,6,0)</f>
        <v>18244</v>
      </c>
      <c r="L44" s="403">
        <f>VLOOKUP(T44,'TỔNG HỢP PTN'!$B$4:$J$38,6,0)</f>
        <v>48611</v>
      </c>
      <c r="M44" s="403">
        <f t="shared" si="1"/>
        <v>399474</v>
      </c>
      <c r="N44" s="403">
        <f t="shared" si="2"/>
        <v>79894.8</v>
      </c>
      <c r="O44" s="404">
        <f t="shared" si="3"/>
        <v>479000</v>
      </c>
      <c r="P44" s="277">
        <v>488000</v>
      </c>
      <c r="Q44" s="278">
        <f t="shared" si="0"/>
        <v>479000</v>
      </c>
      <c r="R44" s="278">
        <v>488000</v>
      </c>
      <c r="S44" s="176" t="s">
        <v>71</v>
      </c>
      <c r="T44" s="176" t="s">
        <v>209</v>
      </c>
    </row>
    <row r="45" spans="1:20" ht="21.75" customHeight="1" x14ac:dyDescent="0.25">
      <c r="A45" s="401">
        <v>41</v>
      </c>
      <c r="B45" s="402" t="s">
        <v>845</v>
      </c>
      <c r="C45" s="423" t="s">
        <v>717</v>
      </c>
      <c r="D45" s="402" t="s">
        <v>1057</v>
      </c>
      <c r="E45" s="403">
        <f>VLOOKUP($S45,'TỔNG HỢP HIỆN TRƯỜNG'!$B$5:$J$26,3,0)</f>
        <v>56904</v>
      </c>
      <c r="F45" s="403">
        <f>VLOOKUP($T45,'TỔNG HỢP PTN'!$B$4:$J$38,3,0)</f>
        <v>221063</v>
      </c>
      <c r="G45" s="403">
        <f>VLOOKUP($S45,'TỔNG HỢP HIỆN TRƯỜNG'!$B$5:$J$26,4,0)</f>
        <v>5911</v>
      </c>
      <c r="H45" s="403">
        <f>VLOOKUP($T45,'TỔNG HỢP PTN'!$B$4:$J$38,4,0)</f>
        <v>53592</v>
      </c>
      <c r="I45" s="403">
        <f>VLOOKUP($S45,'TỔNG HỢP HIỆN TRƯỜNG'!$B$5:$J$26,5,0)</f>
        <v>8321</v>
      </c>
      <c r="J45" s="403">
        <f>VLOOKUP($T45,'TỔNG HỢP PTN'!$B$4:$J$38,5,0)</f>
        <v>108245</v>
      </c>
      <c r="K45" s="403">
        <f>VLOOKUP($S45,'TỔNG HỢP HIỆN TRƯỜNG'!$B$5:$J$26,6,0)</f>
        <v>18244</v>
      </c>
      <c r="L45" s="403">
        <f>VLOOKUP(T45,'TỔNG HỢP PTN'!$B$4:$J$38,6,0)</f>
        <v>42073</v>
      </c>
      <c r="M45" s="403">
        <f t="shared" si="1"/>
        <v>514353</v>
      </c>
      <c r="N45" s="403">
        <f t="shared" si="2"/>
        <v>102870.6</v>
      </c>
      <c r="O45" s="404">
        <f t="shared" si="3"/>
        <v>617000</v>
      </c>
      <c r="P45" s="277">
        <v>626000</v>
      </c>
      <c r="Q45" s="278">
        <f t="shared" si="0"/>
        <v>617000</v>
      </c>
      <c r="R45" s="278">
        <v>626000</v>
      </c>
      <c r="S45" s="176" t="s">
        <v>72</v>
      </c>
      <c r="T45" s="176" t="s">
        <v>211</v>
      </c>
    </row>
    <row r="46" spans="1:20" ht="21.75" customHeight="1" x14ac:dyDescent="0.25">
      <c r="A46" s="401">
        <v>42</v>
      </c>
      <c r="B46" s="402" t="s">
        <v>846</v>
      </c>
      <c r="C46" s="423" t="s">
        <v>772</v>
      </c>
      <c r="D46" s="402" t="s">
        <v>1058</v>
      </c>
      <c r="E46" s="403">
        <f>VLOOKUP($S46,'TỔNG HỢP HIỆN TRƯỜNG'!$B$5:$J$26,3,0)</f>
        <v>56904</v>
      </c>
      <c r="F46" s="403">
        <f>VLOOKUP($T46,'TỔNG HỢP PTN'!$B$4:$J$38,3,0)</f>
        <v>221063</v>
      </c>
      <c r="G46" s="403">
        <f>VLOOKUP($S46,'TỔNG HỢP HIỆN TRƯỜNG'!$B$5:$J$26,4,0)</f>
        <v>5911</v>
      </c>
      <c r="H46" s="403">
        <f>VLOOKUP($T46,'TỔNG HỢP PTN'!$B$4:$J$38,4,0)</f>
        <v>97735</v>
      </c>
      <c r="I46" s="403">
        <f>VLOOKUP($S46,'TỔNG HỢP HIỆN TRƯỜNG'!$B$5:$J$26,5,0)</f>
        <v>8321</v>
      </c>
      <c r="J46" s="403">
        <f>VLOOKUP($T46,'TỔNG HỢP PTN'!$B$4:$J$38,5,0)</f>
        <v>83378</v>
      </c>
      <c r="K46" s="403">
        <f>VLOOKUP($S46,'TỔNG HỢP HIỆN TRƯỜNG'!$B$5:$J$26,6,0)</f>
        <v>18244</v>
      </c>
      <c r="L46" s="403">
        <f>VLOOKUP(T46,'TỔNG HỢP PTN'!$B$4:$J$38,6,0)</f>
        <v>48611</v>
      </c>
      <c r="M46" s="403">
        <f t="shared" si="1"/>
        <v>540167</v>
      </c>
      <c r="N46" s="403">
        <f t="shared" si="2"/>
        <v>108033.40000000001</v>
      </c>
      <c r="O46" s="404">
        <f t="shared" si="3"/>
        <v>648000</v>
      </c>
      <c r="P46" s="277">
        <v>657000</v>
      </c>
      <c r="Q46" s="278">
        <f t="shared" si="0"/>
        <v>648000</v>
      </c>
      <c r="R46" s="278">
        <v>657000</v>
      </c>
      <c r="S46" s="176" t="s">
        <v>75</v>
      </c>
      <c r="T46" s="176" t="s">
        <v>214</v>
      </c>
    </row>
    <row r="47" spans="1:20" ht="21.75" customHeight="1" x14ac:dyDescent="0.25">
      <c r="A47" s="408">
        <v>43</v>
      </c>
      <c r="B47" s="416" t="s">
        <v>793</v>
      </c>
      <c r="C47" s="424" t="s">
        <v>762</v>
      </c>
      <c r="D47" s="416" t="s">
        <v>1059</v>
      </c>
      <c r="E47" s="410">
        <f>VLOOKUP($S47,'TỔNG HỢP HIỆN TRƯỜNG'!$B$5:$J$26,3,0)</f>
        <v>38407</v>
      </c>
      <c r="F47" s="410">
        <f>VLOOKUP($T47,'TỔNG HỢP PTN'!$B$4:$J$38,3,0)</f>
        <v>221063</v>
      </c>
      <c r="G47" s="410">
        <f>VLOOKUP($S47,'TỔNG HỢP HIỆN TRƯỜNG'!$B$5:$J$26,4,0)</f>
        <v>5964</v>
      </c>
      <c r="H47" s="410">
        <f>VLOOKUP($T47,'TỔNG HỢP PTN'!$B$4:$J$38,4,0)</f>
        <v>844949</v>
      </c>
      <c r="I47" s="410">
        <f>VLOOKUP($S47,'TỔNG HỢP HIỆN TRƯỜNG'!$B$5:$J$26,5,0)</f>
        <v>8321</v>
      </c>
      <c r="J47" s="410">
        <f>VLOOKUP($T47,'TỔNG HỢP PTN'!$B$4:$J$38,5,0)</f>
        <v>50184</v>
      </c>
      <c r="K47" s="410">
        <f>VLOOKUP($S47,'TỔNG HỢP HIỆN TRƯỜNG'!$B$5:$J$26,6,0)</f>
        <v>6538</v>
      </c>
      <c r="L47" s="410">
        <f>VLOOKUP(T47,'TỔNG HỢP PTN'!$B$4:$J$38,6,0)</f>
        <v>116448</v>
      </c>
      <c r="M47" s="410">
        <f t="shared" si="1"/>
        <v>1291874</v>
      </c>
      <c r="N47" s="410">
        <f t="shared" si="2"/>
        <v>258374.80000000002</v>
      </c>
      <c r="O47" s="411">
        <f t="shared" si="3"/>
        <v>1550000</v>
      </c>
      <c r="P47" s="277">
        <v>1552000</v>
      </c>
      <c r="Q47" s="278">
        <f t="shared" si="0"/>
        <v>1550000</v>
      </c>
      <c r="R47" s="278">
        <v>1552000</v>
      </c>
      <c r="S47" s="281" t="s">
        <v>55</v>
      </c>
      <c r="T47" s="176" t="s">
        <v>217</v>
      </c>
    </row>
    <row r="48" spans="1:20" x14ac:dyDescent="0.25">
      <c r="A48" s="417"/>
      <c r="B48" s="417"/>
      <c r="C48" s="426"/>
      <c r="D48" s="421"/>
      <c r="E48" s="417"/>
      <c r="F48" s="417"/>
      <c r="G48" s="417"/>
      <c r="H48" s="417"/>
      <c r="I48" s="417"/>
      <c r="J48" s="417"/>
      <c r="K48" s="417"/>
      <c r="L48" s="417"/>
      <c r="M48" s="417"/>
      <c r="N48" s="417"/>
      <c r="O48" s="417"/>
      <c r="S48" s="282"/>
    </row>
    <row r="49" spans="1:19" x14ac:dyDescent="0.25">
      <c r="A49" s="2"/>
      <c r="B49" s="2"/>
      <c r="C49" s="427"/>
      <c r="D49" s="356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S49" s="282"/>
    </row>
    <row r="51" spans="1:19" x14ac:dyDescent="0.25">
      <c r="A51" s="2"/>
      <c r="B51" s="2"/>
      <c r="C51" s="427"/>
      <c r="D51" s="356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9" x14ac:dyDescent="0.25">
      <c r="A52" s="2"/>
      <c r="B52" s="2"/>
      <c r="C52" s="427"/>
      <c r="D52" s="356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13">
    <mergeCell ref="A3:A4"/>
    <mergeCell ref="B3:B4"/>
    <mergeCell ref="C3:C4"/>
    <mergeCell ref="E3:F3"/>
    <mergeCell ref="C1:N1"/>
    <mergeCell ref="G3:H3"/>
    <mergeCell ref="I3:J3"/>
    <mergeCell ref="K3:L3"/>
    <mergeCell ref="M3:M4"/>
    <mergeCell ref="N3:N4"/>
    <mergeCell ref="N2:O2"/>
    <mergeCell ref="O3:O4"/>
    <mergeCell ref="D3:D4"/>
  </mergeCells>
  <pageMargins left="0.4" right="0.1" top="0.4" bottom="0.4" header="0.2" footer="0.2"/>
  <pageSetup paperSize="9" firstPageNumber="71" orientation="landscape" useFirstPageNumber="1" r:id="rId1"/>
  <headerFooter alignWithMargins="0">
    <oddHeader xml:space="preserve">&amp;L&amp;"Times New Roman,Regular"Đơn giá quan trắc phân tích các thông số môi trường nước mặt lục địa
</oddHeader>
    <oddFooter xml:space="preserve">&amp;L&amp;"Times New Roman,Italic"Trung tâm Quan trắc Tài nguyên và môi trường Hà Tĩnh&amp;R&amp;"Times New Roman,Bold"
Trang &amp;P   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opLeftCell="A13" workbookViewId="0">
      <selection activeCell="I36" sqref="I36"/>
    </sheetView>
  </sheetViews>
  <sheetFormatPr defaultRowHeight="15" x14ac:dyDescent="0.25"/>
  <cols>
    <col min="1" max="1" width="3.42578125" style="3" customWidth="1"/>
    <col min="2" max="2" width="17.5703125" customWidth="1"/>
    <col min="3" max="3" width="8.140625" style="10" customWidth="1"/>
    <col min="4" max="5" width="7.28515625" customWidth="1"/>
    <col min="6" max="6" width="7.7109375" style="16" customWidth="1"/>
    <col min="7" max="7" width="9.5703125" style="15" customWidth="1"/>
    <col min="8" max="8" width="10.7109375" style="14" customWidth="1"/>
    <col min="9" max="9" width="10.85546875" style="14" customWidth="1"/>
    <col min="10" max="10" width="9.85546875" customWidth="1"/>
    <col min="11" max="11" width="10.7109375" customWidth="1"/>
    <col min="12" max="12" width="10.85546875" customWidth="1"/>
    <col min="13" max="15" width="5.7109375" customWidth="1"/>
  </cols>
  <sheetData>
    <row r="1" spans="1:15" x14ac:dyDescent="0.25">
      <c r="A1" s="447"/>
      <c r="B1" s="477" t="s">
        <v>1007</v>
      </c>
      <c r="C1" s="477"/>
      <c r="D1" s="477"/>
      <c r="E1" s="477"/>
      <c r="F1" s="477"/>
      <c r="G1" s="477"/>
      <c r="H1" s="477"/>
      <c r="I1" s="448"/>
      <c r="J1" s="449"/>
      <c r="K1" s="449"/>
      <c r="L1" s="449"/>
      <c r="M1" s="449"/>
      <c r="N1" s="449"/>
      <c r="O1" s="449"/>
    </row>
    <row r="2" spans="1:15" x14ac:dyDescent="0.25">
      <c r="A2" s="447"/>
      <c r="B2" s="608"/>
      <c r="C2" s="608"/>
      <c r="D2" s="608"/>
      <c r="E2" s="608"/>
      <c r="F2" s="608"/>
      <c r="G2" s="450"/>
      <c r="H2" s="451"/>
      <c r="I2" s="451"/>
      <c r="J2" s="452"/>
      <c r="K2" s="452" t="s">
        <v>860</v>
      </c>
      <c r="L2" s="452"/>
      <c r="M2" s="449"/>
      <c r="N2" s="449"/>
      <c r="O2" s="449"/>
    </row>
    <row r="3" spans="1:15" ht="34.5" customHeight="1" x14ac:dyDescent="0.25">
      <c r="A3" s="453" t="s">
        <v>733</v>
      </c>
      <c r="B3" s="453" t="s">
        <v>855</v>
      </c>
      <c r="C3" s="453" t="s">
        <v>852</v>
      </c>
      <c r="D3" s="453" t="s">
        <v>853</v>
      </c>
      <c r="E3" s="453" t="s">
        <v>854</v>
      </c>
      <c r="F3" s="453" t="s">
        <v>807</v>
      </c>
      <c r="G3" s="453" t="s">
        <v>850</v>
      </c>
      <c r="H3" s="453" t="s">
        <v>851</v>
      </c>
      <c r="I3" s="453"/>
      <c r="J3" s="454" t="s">
        <v>858</v>
      </c>
      <c r="K3" s="453" t="s">
        <v>849</v>
      </c>
      <c r="L3" s="453" t="s">
        <v>859</v>
      </c>
      <c r="M3" s="454" t="s">
        <v>1095</v>
      </c>
      <c r="N3" s="453" t="s">
        <v>1096</v>
      </c>
      <c r="O3" s="453" t="s">
        <v>1097</v>
      </c>
    </row>
    <row r="4" spans="1:15" ht="23.25" customHeight="1" x14ac:dyDescent="0.25">
      <c r="A4" s="455">
        <v>1</v>
      </c>
      <c r="B4" s="456" t="s">
        <v>808</v>
      </c>
      <c r="C4" s="438" t="s">
        <v>794</v>
      </c>
      <c r="D4" s="457" t="s">
        <v>6</v>
      </c>
      <c r="E4" s="458"/>
      <c r="F4" s="459">
        <f>VLOOKUP($D4,'TỔNG HỢP HIỆN TRƯỜNG'!$B$5:$J$26,9,0)</f>
        <v>93280.8</v>
      </c>
      <c r="G4" s="459">
        <v>0</v>
      </c>
      <c r="H4" s="460">
        <f>SUM(F4:G4)</f>
        <v>93280.8</v>
      </c>
      <c r="I4" s="460">
        <f>ROUND(H4,-3)</f>
        <v>93000</v>
      </c>
      <c r="J4" s="461">
        <v>110384.4</v>
      </c>
      <c r="K4" s="462">
        <v>112000</v>
      </c>
      <c r="L4" s="463">
        <v>61400</v>
      </c>
      <c r="M4" s="475">
        <f>J4/I4</f>
        <v>1.1869290322580643</v>
      </c>
      <c r="N4" s="475">
        <f>K4/I4</f>
        <v>1.2043010752688172</v>
      </c>
      <c r="O4" s="439">
        <f>L4/I4</f>
        <v>0.66021505376344081</v>
      </c>
    </row>
    <row r="5" spans="1:15" ht="23.25" customHeight="1" x14ac:dyDescent="0.25">
      <c r="A5" s="455">
        <v>2</v>
      </c>
      <c r="B5" s="456" t="s">
        <v>809</v>
      </c>
      <c r="C5" s="438" t="s">
        <v>795</v>
      </c>
      <c r="D5" s="457" t="s">
        <v>23</v>
      </c>
      <c r="E5" s="458"/>
      <c r="F5" s="459">
        <f>VLOOKUP($D5,'TỔNG HỢP HIỆN TRƯỜNG'!$B$5:$J$26,9,0)</f>
        <v>100059.6</v>
      </c>
      <c r="G5" s="459">
        <v>0</v>
      </c>
      <c r="H5" s="460">
        <f t="shared" ref="H5:H46" si="0">SUM(F5:G5)</f>
        <v>100059.6</v>
      </c>
      <c r="I5" s="460">
        <f t="shared" ref="I5:I46" si="1">ROUND(H5,-3)</f>
        <v>100000</v>
      </c>
      <c r="J5" s="461">
        <v>112653.6</v>
      </c>
      <c r="K5" s="462">
        <v>128000</v>
      </c>
      <c r="L5" s="463">
        <v>71200</v>
      </c>
      <c r="M5" s="475">
        <f t="shared" ref="M5:M46" si="2">J5/I5</f>
        <v>1.126536</v>
      </c>
      <c r="N5" s="475">
        <f t="shared" ref="N5:N46" si="3">K5/I5</f>
        <v>1.28</v>
      </c>
      <c r="O5" s="439">
        <f t="shared" ref="O5:O46" si="4">L5/I5</f>
        <v>0.71199999999999997</v>
      </c>
    </row>
    <row r="6" spans="1:15" ht="27.75" customHeight="1" x14ac:dyDescent="0.25">
      <c r="A6" s="455">
        <v>3</v>
      </c>
      <c r="B6" s="456" t="s">
        <v>810</v>
      </c>
      <c r="C6" s="438" t="s">
        <v>796</v>
      </c>
      <c r="D6" s="457" t="s">
        <v>26</v>
      </c>
      <c r="E6" s="458"/>
      <c r="F6" s="459">
        <f>VLOOKUP($D6,'TỔNG HỢP HIỆN TRƯỜNG'!$B$5:$J$26,9,0)</f>
        <v>84973.2</v>
      </c>
      <c r="G6" s="459">
        <v>0</v>
      </c>
      <c r="H6" s="460">
        <f t="shared" si="0"/>
        <v>84973.2</v>
      </c>
      <c r="I6" s="460">
        <f t="shared" si="1"/>
        <v>85000</v>
      </c>
      <c r="J6" s="461">
        <v>108190.8</v>
      </c>
      <c r="K6" s="462">
        <v>116000</v>
      </c>
      <c r="L6" s="463">
        <v>60700</v>
      </c>
      <c r="M6" s="475">
        <f t="shared" si="2"/>
        <v>1.2728329411764707</v>
      </c>
      <c r="N6" s="475">
        <f t="shared" si="3"/>
        <v>1.3647058823529412</v>
      </c>
      <c r="O6" s="439">
        <f t="shared" si="4"/>
        <v>0.71411764705882352</v>
      </c>
    </row>
    <row r="7" spans="1:15" ht="27.75" customHeight="1" x14ac:dyDescent="0.25">
      <c r="A7" s="455">
        <v>4</v>
      </c>
      <c r="B7" s="456" t="s">
        <v>811</v>
      </c>
      <c r="C7" s="438" t="s">
        <v>797</v>
      </c>
      <c r="D7" s="457" t="s">
        <v>28</v>
      </c>
      <c r="E7" s="458"/>
      <c r="F7" s="459">
        <f>VLOOKUP($D7,'TỔNG HỢP HIỆN TRƯỜNG'!$B$5:$J$26,9,0)</f>
        <v>127303.2</v>
      </c>
      <c r="G7" s="459">
        <v>0</v>
      </c>
      <c r="H7" s="460">
        <f t="shared" si="0"/>
        <v>127303.2</v>
      </c>
      <c r="I7" s="460">
        <f t="shared" si="1"/>
        <v>127000</v>
      </c>
      <c r="J7" s="461">
        <v>122556</v>
      </c>
      <c r="K7" s="462">
        <v>262000</v>
      </c>
      <c r="L7" s="463">
        <v>107100</v>
      </c>
      <c r="M7" s="475">
        <f t="shared" si="2"/>
        <v>0.96500787401574806</v>
      </c>
      <c r="N7" s="475">
        <f t="shared" si="3"/>
        <v>2.0629921259842519</v>
      </c>
      <c r="O7" s="439">
        <f t="shared" si="4"/>
        <v>0.8433070866141732</v>
      </c>
    </row>
    <row r="8" spans="1:15" ht="27.75" customHeight="1" x14ac:dyDescent="0.25">
      <c r="A8" s="455">
        <v>5</v>
      </c>
      <c r="B8" s="456" t="s">
        <v>812</v>
      </c>
      <c r="C8" s="438" t="s">
        <v>798</v>
      </c>
      <c r="D8" s="457" t="s">
        <v>35</v>
      </c>
      <c r="E8" s="458"/>
      <c r="F8" s="459">
        <f>VLOOKUP($D8,'TỔNG HỢP HIỆN TRƯỜNG'!$B$5:$J$26,9,0)</f>
        <v>117926.39999999999</v>
      </c>
      <c r="G8" s="459">
        <v>0</v>
      </c>
      <c r="H8" s="464">
        <f t="shared" si="0"/>
        <v>117926.39999999999</v>
      </c>
      <c r="I8" s="460">
        <f t="shared" si="1"/>
        <v>118000</v>
      </c>
      <c r="J8" s="461">
        <v>138162</v>
      </c>
      <c r="K8" s="462">
        <v>310000</v>
      </c>
      <c r="L8" s="463">
        <v>79000</v>
      </c>
      <c r="M8" s="475">
        <f t="shared" si="2"/>
        <v>1.170864406779661</v>
      </c>
      <c r="N8" s="475">
        <f t="shared" si="3"/>
        <v>2.6271186440677967</v>
      </c>
      <c r="O8" s="439">
        <f t="shared" si="4"/>
        <v>0.66949152542372881</v>
      </c>
    </row>
    <row r="9" spans="1:15" ht="27.75" customHeight="1" x14ac:dyDescent="0.25">
      <c r="A9" s="455">
        <v>6</v>
      </c>
      <c r="B9" s="456" t="s">
        <v>813</v>
      </c>
      <c r="C9" s="438" t="s">
        <v>799</v>
      </c>
      <c r="D9" s="457" t="s">
        <v>37</v>
      </c>
      <c r="E9" s="458"/>
      <c r="F9" s="459">
        <f>VLOOKUP($D9,'TỔNG HỢP HIỆN TRƯỜNG'!$B$5:$J$26,9,0)</f>
        <v>106795.2</v>
      </c>
      <c r="G9" s="459">
        <v>0</v>
      </c>
      <c r="H9" s="460">
        <f t="shared" si="0"/>
        <v>106795.2</v>
      </c>
      <c r="I9" s="460">
        <f t="shared" si="1"/>
        <v>107000</v>
      </c>
      <c r="J9" s="461">
        <v>121353.60000000001</v>
      </c>
      <c r="K9" s="462">
        <v>161000</v>
      </c>
      <c r="L9" s="463">
        <v>106700</v>
      </c>
      <c r="M9" s="475">
        <f t="shared" si="2"/>
        <v>1.1341457943925235</v>
      </c>
      <c r="N9" s="475">
        <f t="shared" si="3"/>
        <v>1.5046728971962617</v>
      </c>
      <c r="O9" s="439">
        <f t="shared" si="4"/>
        <v>0.99719626168224296</v>
      </c>
    </row>
    <row r="10" spans="1:15" ht="27.75" customHeight="1" x14ac:dyDescent="0.25">
      <c r="A10" s="455">
        <v>7</v>
      </c>
      <c r="B10" s="456" t="s">
        <v>814</v>
      </c>
      <c r="C10" s="438" t="s">
        <v>800</v>
      </c>
      <c r="D10" s="457" t="s">
        <v>40</v>
      </c>
      <c r="E10" s="458"/>
      <c r="F10" s="459">
        <f>VLOOKUP($D10,'TỔNG HỢP HIỆN TRƯỜNG'!$B$5:$J$26,9,0)</f>
        <v>106795.2</v>
      </c>
      <c r="G10" s="459">
        <v>0</v>
      </c>
      <c r="H10" s="460">
        <f t="shared" si="0"/>
        <v>106795.2</v>
      </c>
      <c r="I10" s="460">
        <f t="shared" si="1"/>
        <v>107000</v>
      </c>
      <c r="J10" s="461">
        <v>121416</v>
      </c>
      <c r="K10" s="462">
        <v>161000</v>
      </c>
      <c r="L10" s="463">
        <v>106700</v>
      </c>
      <c r="M10" s="475">
        <f t="shared" si="2"/>
        <v>1.1347289719626168</v>
      </c>
      <c r="N10" s="475">
        <f t="shared" si="3"/>
        <v>1.5046728971962617</v>
      </c>
      <c r="O10" s="439">
        <f t="shared" si="4"/>
        <v>0.99719626168224296</v>
      </c>
    </row>
    <row r="11" spans="1:15" ht="27.75" customHeight="1" x14ac:dyDescent="0.25">
      <c r="A11" s="455">
        <v>8</v>
      </c>
      <c r="B11" s="456" t="s">
        <v>815</v>
      </c>
      <c r="C11" s="438" t="s">
        <v>801</v>
      </c>
      <c r="D11" s="457" t="s">
        <v>43</v>
      </c>
      <c r="E11" s="458"/>
      <c r="F11" s="459">
        <f>VLOOKUP($D11,'TỔNG HỢP HIỆN TRƯỜNG'!$B$5:$J$26,9,0)</f>
        <v>441913.2</v>
      </c>
      <c r="G11" s="459">
        <v>0</v>
      </c>
      <c r="H11" s="465">
        <f t="shared" si="0"/>
        <v>441913.2</v>
      </c>
      <c r="I11" s="464">
        <f t="shared" si="1"/>
        <v>442000</v>
      </c>
      <c r="J11" s="466">
        <v>610778.4</v>
      </c>
      <c r="K11" s="462">
        <v>1332000</v>
      </c>
      <c r="L11" s="463">
        <v>319500</v>
      </c>
      <c r="M11" s="475">
        <f t="shared" si="2"/>
        <v>1.3818515837104073</v>
      </c>
      <c r="N11" s="475">
        <f t="shared" si="3"/>
        <v>3.0135746606334841</v>
      </c>
      <c r="O11" s="439">
        <f t="shared" si="4"/>
        <v>0.72285067873303166</v>
      </c>
    </row>
    <row r="12" spans="1:15" ht="27.75" customHeight="1" x14ac:dyDescent="0.25">
      <c r="A12" s="455">
        <v>9</v>
      </c>
      <c r="B12" s="456" t="s">
        <v>816</v>
      </c>
      <c r="C12" s="438" t="s">
        <v>802</v>
      </c>
      <c r="D12" s="457" t="s">
        <v>46</v>
      </c>
      <c r="E12" s="467" t="s">
        <v>78</v>
      </c>
      <c r="F12" s="459">
        <f>VLOOKUP($D12,'TỔNG HỢP HIỆN TRƯỜNG'!$B$5:$J$26,9,0)</f>
        <v>80236.800000000003</v>
      </c>
      <c r="G12" s="459">
        <f>VLOOKUP($E12,'TỔNG HỢP PTN'!$B$4:$J$38,9,0)</f>
        <v>102280.8</v>
      </c>
      <c r="H12" s="460">
        <f t="shared" si="0"/>
        <v>182517.6</v>
      </c>
      <c r="I12" s="460">
        <f t="shared" si="1"/>
        <v>183000</v>
      </c>
      <c r="J12" s="461">
        <v>211564.79999999999</v>
      </c>
      <c r="K12" s="462">
        <v>542000</v>
      </c>
      <c r="L12" s="463">
        <v>147700</v>
      </c>
      <c r="M12" s="475">
        <f t="shared" si="2"/>
        <v>1.1560918032786884</v>
      </c>
      <c r="N12" s="475">
        <f t="shared" si="3"/>
        <v>2.9617486338797816</v>
      </c>
      <c r="O12" s="439">
        <f t="shared" si="4"/>
        <v>0.80710382513661205</v>
      </c>
    </row>
    <row r="13" spans="1:15" ht="27.75" customHeight="1" x14ac:dyDescent="0.25">
      <c r="A13" s="455">
        <v>10</v>
      </c>
      <c r="B13" s="456" t="s">
        <v>1061</v>
      </c>
      <c r="C13" s="438" t="s">
        <v>773</v>
      </c>
      <c r="D13" s="457" t="s">
        <v>50</v>
      </c>
      <c r="E13" s="457" t="s">
        <v>99</v>
      </c>
      <c r="F13" s="459">
        <f>VLOOKUP($D13,'TỔNG HỢP HIỆN TRƯỜNG'!$B$5:$J$26,9,0)</f>
        <v>79060.800000000003</v>
      </c>
      <c r="G13" s="459">
        <f>VLOOKUP($E13,'TỔNG HỢP PTN'!$B$4:$J$38,9,0)</f>
        <v>238000.8</v>
      </c>
      <c r="H13" s="460">
        <f t="shared" si="0"/>
        <v>317061.59999999998</v>
      </c>
      <c r="I13" s="460">
        <f t="shared" si="1"/>
        <v>317000</v>
      </c>
      <c r="J13" s="461">
        <v>217203.6</v>
      </c>
      <c r="K13" s="462">
        <v>610000</v>
      </c>
      <c r="L13" s="463">
        <v>203200</v>
      </c>
      <c r="M13" s="475">
        <f t="shared" si="2"/>
        <v>0.68518485804416407</v>
      </c>
      <c r="N13" s="475">
        <f t="shared" si="3"/>
        <v>1.9242902208201893</v>
      </c>
      <c r="O13" s="439">
        <f t="shared" si="4"/>
        <v>0.64100946372239742</v>
      </c>
    </row>
    <row r="14" spans="1:15" ht="27.75" customHeight="1" x14ac:dyDescent="0.25">
      <c r="A14" s="455">
        <v>11</v>
      </c>
      <c r="B14" s="456" t="s">
        <v>817</v>
      </c>
      <c r="C14" s="438" t="s">
        <v>803</v>
      </c>
      <c r="D14" s="457" t="s">
        <v>51</v>
      </c>
      <c r="E14" s="457" t="s">
        <v>110</v>
      </c>
      <c r="F14" s="459">
        <f>VLOOKUP($D14,'TỔNG HỢP HIỆN TRƯỜNG'!$B$5:$J$26,9,0)</f>
        <v>79060.800000000003</v>
      </c>
      <c r="G14" s="459">
        <f>VLOOKUP($E14,'TỔNG HỢP PTN'!$B$4:$J$38,9,0)</f>
        <v>220084.8</v>
      </c>
      <c r="H14" s="460">
        <f t="shared" si="0"/>
        <v>299145.59999999998</v>
      </c>
      <c r="I14" s="460">
        <f t="shared" si="1"/>
        <v>299000</v>
      </c>
      <c r="J14" s="461">
        <v>229246.8</v>
      </c>
      <c r="K14" s="462">
        <v>646000</v>
      </c>
      <c r="L14" s="463">
        <v>199000</v>
      </c>
      <c r="M14" s="475">
        <f t="shared" si="2"/>
        <v>0.76671170568561864</v>
      </c>
      <c r="N14" s="475">
        <f t="shared" si="3"/>
        <v>2.1605351170568561</v>
      </c>
      <c r="O14" s="439">
        <f t="shared" si="4"/>
        <v>0.66555183946488294</v>
      </c>
    </row>
    <row r="15" spans="1:15" ht="23.25" customHeight="1" x14ac:dyDescent="0.25">
      <c r="A15" s="455">
        <v>12</v>
      </c>
      <c r="B15" s="456" t="s">
        <v>1062</v>
      </c>
      <c r="C15" s="438" t="s">
        <v>804</v>
      </c>
      <c r="D15" s="457" t="s">
        <v>54</v>
      </c>
      <c r="E15" s="457" t="s">
        <v>118</v>
      </c>
      <c r="F15" s="459">
        <f>VLOOKUP($D15,'TỔNG HỢP HIỆN TRƯỜNG'!$B$5:$J$26,9,0)</f>
        <v>86439.6</v>
      </c>
      <c r="G15" s="459">
        <f>VLOOKUP($E15,'TỔNG HỢP PTN'!$B$4:$J$38,9,0)</f>
        <v>202596</v>
      </c>
      <c r="H15" s="460">
        <f t="shared" si="0"/>
        <v>289035.59999999998</v>
      </c>
      <c r="I15" s="460">
        <f t="shared" si="1"/>
        <v>289000</v>
      </c>
      <c r="J15" s="461">
        <v>226106.4</v>
      </c>
      <c r="K15" s="462">
        <v>592000</v>
      </c>
      <c r="L15" s="463">
        <v>163400</v>
      </c>
      <c r="M15" s="475">
        <f t="shared" si="2"/>
        <v>0.78237508650519028</v>
      </c>
      <c r="N15" s="475">
        <f t="shared" si="3"/>
        <v>2.0484429065743943</v>
      </c>
      <c r="O15" s="439">
        <f t="shared" si="4"/>
        <v>0.56539792387543253</v>
      </c>
    </row>
    <row r="16" spans="1:15" ht="23.25" customHeight="1" x14ac:dyDescent="0.25">
      <c r="A16" s="455">
        <v>13</v>
      </c>
      <c r="B16" s="456" t="s">
        <v>1063</v>
      </c>
      <c r="C16" s="438" t="s">
        <v>805</v>
      </c>
      <c r="D16" s="457" t="s">
        <v>54</v>
      </c>
      <c r="E16" s="457" t="s">
        <v>128</v>
      </c>
      <c r="F16" s="459">
        <f>VLOOKUP($D16,'TỔNG HỢP HIỆN TRƯỜNG'!$B$5:$J$26,9,0)</f>
        <v>86439.6</v>
      </c>
      <c r="G16" s="459">
        <f>VLOOKUP($E16,'TỔNG HỢP PTN'!$B$4:$J$38,9,0)</f>
        <v>356514</v>
      </c>
      <c r="H16" s="460">
        <f t="shared" si="0"/>
        <v>442953.6</v>
      </c>
      <c r="I16" s="460">
        <f t="shared" si="1"/>
        <v>443000</v>
      </c>
      <c r="J16" s="461">
        <v>235885.2</v>
      </c>
      <c r="K16" s="462">
        <v>671000</v>
      </c>
      <c r="L16" s="463">
        <v>170600</v>
      </c>
      <c r="M16" s="475">
        <f t="shared" si="2"/>
        <v>0.53247223476297967</v>
      </c>
      <c r="N16" s="475">
        <f t="shared" si="3"/>
        <v>1.5146726862302482</v>
      </c>
      <c r="O16" s="439">
        <f t="shared" si="4"/>
        <v>0.38510158013544016</v>
      </c>
    </row>
    <row r="17" spans="1:15" ht="23.25" customHeight="1" x14ac:dyDescent="0.25">
      <c r="A17" s="455">
        <v>14</v>
      </c>
      <c r="B17" s="456" t="s">
        <v>1064</v>
      </c>
      <c r="C17" s="468" t="s">
        <v>774</v>
      </c>
      <c r="D17" s="457" t="s">
        <v>54</v>
      </c>
      <c r="E17" s="457" t="s">
        <v>132</v>
      </c>
      <c r="F17" s="459">
        <f>VLOOKUP($D17,'TỔNG HỢP HIỆN TRƯỜNG'!$B$5:$J$26,9,0)</f>
        <v>86439.6</v>
      </c>
      <c r="G17" s="459">
        <f>VLOOKUP($E17,'TỔNG HỢP PTN'!$B$4:$J$38,9,0)</f>
        <v>213414</v>
      </c>
      <c r="H17" s="460">
        <f t="shared" si="0"/>
        <v>299853.59999999998</v>
      </c>
      <c r="I17" s="460">
        <f t="shared" si="1"/>
        <v>300000</v>
      </c>
      <c r="J17" s="461">
        <v>221704.8</v>
      </c>
      <c r="K17" s="462">
        <v>624000</v>
      </c>
      <c r="L17" s="463">
        <v>182500</v>
      </c>
      <c r="M17" s="475">
        <f t="shared" si="2"/>
        <v>0.73901600000000001</v>
      </c>
      <c r="N17" s="475">
        <f t="shared" si="3"/>
        <v>2.08</v>
      </c>
      <c r="O17" s="439">
        <f t="shared" si="4"/>
        <v>0.60833333333333328</v>
      </c>
    </row>
    <row r="18" spans="1:15" ht="23.25" customHeight="1" x14ac:dyDescent="0.25">
      <c r="A18" s="455">
        <v>15</v>
      </c>
      <c r="B18" s="456" t="s">
        <v>818</v>
      </c>
      <c r="C18" s="468" t="s">
        <v>775</v>
      </c>
      <c r="D18" s="457" t="s">
        <v>54</v>
      </c>
      <c r="E18" s="457" t="s">
        <v>136</v>
      </c>
      <c r="F18" s="459">
        <f>VLOOKUP($D18,'TỔNG HỢP HIỆN TRƯỜNG'!$B$5:$J$26,9,0)</f>
        <v>86439.6</v>
      </c>
      <c r="G18" s="459">
        <f>VLOOKUP($E18,'TỔNG HỢP PTN'!$B$4:$J$38,9,0)</f>
        <v>300844.79999999999</v>
      </c>
      <c r="H18" s="460">
        <f t="shared" si="0"/>
        <v>387284.4</v>
      </c>
      <c r="I18" s="460">
        <f t="shared" si="1"/>
        <v>387000</v>
      </c>
      <c r="J18" s="461">
        <v>304478.40000000002</v>
      </c>
      <c r="K18" s="462">
        <v>713000</v>
      </c>
      <c r="L18" s="463">
        <v>206600</v>
      </c>
      <c r="M18" s="475">
        <f t="shared" si="2"/>
        <v>0.78676589147286824</v>
      </c>
      <c r="N18" s="475">
        <f t="shared" si="3"/>
        <v>1.8423772609819122</v>
      </c>
      <c r="O18" s="439">
        <f t="shared" si="4"/>
        <v>0.53385012919896646</v>
      </c>
    </row>
    <row r="19" spans="1:15" ht="23.25" customHeight="1" x14ac:dyDescent="0.25">
      <c r="A19" s="455">
        <v>16</v>
      </c>
      <c r="B19" s="456" t="s">
        <v>819</v>
      </c>
      <c r="C19" s="468" t="s">
        <v>776</v>
      </c>
      <c r="D19" s="457" t="s">
        <v>54</v>
      </c>
      <c r="E19" s="457" t="s">
        <v>142</v>
      </c>
      <c r="F19" s="459">
        <f>VLOOKUP($D19,'TỔNG HỢP HIỆN TRƯỜNG'!$B$5:$J$26,9,0)</f>
        <v>86439.6</v>
      </c>
      <c r="G19" s="459">
        <f>VLOOKUP($E19,'TỔNG HỢP PTN'!$B$4:$J$38,9,0)</f>
        <v>306930</v>
      </c>
      <c r="H19" s="460">
        <f t="shared" si="0"/>
        <v>393369.59999999998</v>
      </c>
      <c r="I19" s="460">
        <f t="shared" si="1"/>
        <v>393000</v>
      </c>
      <c r="J19" s="461">
        <v>322868.40000000002</v>
      </c>
      <c r="K19" s="462">
        <v>726000</v>
      </c>
      <c r="L19" s="463">
        <v>236400</v>
      </c>
      <c r="M19" s="475">
        <f t="shared" si="2"/>
        <v>0.82154809160305353</v>
      </c>
      <c r="N19" s="475">
        <f t="shared" si="3"/>
        <v>1.8473282442748091</v>
      </c>
      <c r="O19" s="439">
        <f t="shared" si="4"/>
        <v>0.60152671755725196</v>
      </c>
    </row>
    <row r="20" spans="1:15" ht="23.25" customHeight="1" x14ac:dyDescent="0.25">
      <c r="A20" s="455">
        <v>17</v>
      </c>
      <c r="B20" s="456" t="s">
        <v>820</v>
      </c>
      <c r="C20" s="468" t="s">
        <v>777</v>
      </c>
      <c r="D20" s="457" t="s">
        <v>55</v>
      </c>
      <c r="E20" s="457" t="s">
        <v>143</v>
      </c>
      <c r="F20" s="459">
        <f>VLOOKUP($D20,'TỔNG HỢP HIỆN TRƯỜNG'!$B$5:$J$26,9,0)</f>
        <v>71076</v>
      </c>
      <c r="G20" s="459">
        <f>VLOOKUP($E20,'TỔNG HỢP PTN'!$B$4:$J$38,9,0)</f>
        <v>518298</v>
      </c>
      <c r="H20" s="460">
        <f t="shared" si="0"/>
        <v>589374</v>
      </c>
      <c r="I20" s="460">
        <f t="shared" si="1"/>
        <v>589000</v>
      </c>
      <c r="J20" s="461">
        <v>517135.2</v>
      </c>
      <c r="K20" s="462">
        <v>973000</v>
      </c>
      <c r="L20" s="463">
        <v>174300</v>
      </c>
      <c r="M20" s="475">
        <f t="shared" si="2"/>
        <v>0.87798845500848899</v>
      </c>
      <c r="N20" s="475">
        <f t="shared" si="3"/>
        <v>1.6519524617996604</v>
      </c>
      <c r="O20" s="439">
        <f t="shared" si="4"/>
        <v>0.29592529711375209</v>
      </c>
    </row>
    <row r="21" spans="1:15" ht="23.25" customHeight="1" x14ac:dyDescent="0.25">
      <c r="A21" s="455">
        <v>18</v>
      </c>
      <c r="B21" s="456" t="s">
        <v>821</v>
      </c>
      <c r="C21" s="468" t="s">
        <v>778</v>
      </c>
      <c r="D21" s="457" t="s">
        <v>55</v>
      </c>
      <c r="E21" s="457" t="s">
        <v>149</v>
      </c>
      <c r="F21" s="459">
        <f>VLOOKUP($D21,'TỔNG HỢP HIỆN TRƯỜNG'!$B$5:$J$26,9,0)</f>
        <v>71076</v>
      </c>
      <c r="G21" s="459">
        <f>VLOOKUP($E21,'TỔNG HỢP PTN'!$B$4:$J$38,9,0)</f>
        <v>518298</v>
      </c>
      <c r="H21" s="460">
        <f t="shared" si="0"/>
        <v>589374</v>
      </c>
      <c r="I21" s="460">
        <f t="shared" si="1"/>
        <v>589000</v>
      </c>
      <c r="J21" s="461">
        <v>517135.2</v>
      </c>
      <c r="K21" s="462">
        <v>973000</v>
      </c>
      <c r="L21" s="463">
        <v>291800</v>
      </c>
      <c r="M21" s="475">
        <f t="shared" si="2"/>
        <v>0.87798845500848899</v>
      </c>
      <c r="N21" s="475">
        <f t="shared" si="3"/>
        <v>1.6519524617996604</v>
      </c>
      <c r="O21" s="439">
        <f t="shared" si="4"/>
        <v>0.49541595925297116</v>
      </c>
    </row>
    <row r="22" spans="1:15" ht="23.25" customHeight="1" x14ac:dyDescent="0.25">
      <c r="A22" s="455">
        <v>19</v>
      </c>
      <c r="B22" s="456" t="s">
        <v>822</v>
      </c>
      <c r="C22" s="468" t="s">
        <v>779</v>
      </c>
      <c r="D22" s="457" t="s">
        <v>55</v>
      </c>
      <c r="E22" s="457" t="s">
        <v>1093</v>
      </c>
      <c r="F22" s="459">
        <f>VLOOKUP($D22,'TỔNG HỢP HIỆN TRƯỜNG'!$B$5:$J$26,9,0)</f>
        <v>71076</v>
      </c>
      <c r="G22" s="459">
        <f>VLOOKUP($E22,'TỔNG HỢP PTN'!$B$4:$J$38,9,0)</f>
        <v>584322</v>
      </c>
      <c r="H22" s="460">
        <f>SUM(F22:G22)</f>
        <v>655398</v>
      </c>
      <c r="I22" s="460">
        <f t="shared" si="1"/>
        <v>655000</v>
      </c>
      <c r="J22" s="461">
        <v>487408.8</v>
      </c>
      <c r="K22" s="462">
        <v>1006000</v>
      </c>
      <c r="L22" s="463">
        <v>291800</v>
      </c>
      <c r="M22" s="475">
        <f t="shared" si="2"/>
        <v>0.74413557251908391</v>
      </c>
      <c r="N22" s="475">
        <f t="shared" si="3"/>
        <v>1.5358778625954199</v>
      </c>
      <c r="O22" s="439">
        <f t="shared" si="4"/>
        <v>0.44549618320610684</v>
      </c>
    </row>
    <row r="23" spans="1:15" ht="23.25" customHeight="1" x14ac:dyDescent="0.25">
      <c r="A23" s="455">
        <v>20</v>
      </c>
      <c r="B23" s="456" t="s">
        <v>823</v>
      </c>
      <c r="C23" s="468" t="s">
        <v>780</v>
      </c>
      <c r="D23" s="457" t="s">
        <v>55</v>
      </c>
      <c r="E23" s="457" t="s">
        <v>1094</v>
      </c>
      <c r="F23" s="459">
        <f>VLOOKUP($D23,'TỔNG HỢP HIỆN TRƯỜNG'!$B$5:$J$26,9,0)</f>
        <v>71076</v>
      </c>
      <c r="G23" s="459">
        <f>VLOOKUP($E23,'TỔNG HỢP PTN'!$B$4:$J$38,9,0)</f>
        <v>548814</v>
      </c>
      <c r="H23" s="460">
        <f t="shared" si="0"/>
        <v>619890</v>
      </c>
      <c r="I23" s="460">
        <f t="shared" si="1"/>
        <v>620000</v>
      </c>
      <c r="J23" s="461">
        <v>488898</v>
      </c>
      <c r="K23" s="462">
        <v>1008000</v>
      </c>
      <c r="L23" s="463">
        <v>305000</v>
      </c>
      <c r="M23" s="475">
        <f t="shared" si="2"/>
        <v>0.78854516129032259</v>
      </c>
      <c r="N23" s="475">
        <f t="shared" si="3"/>
        <v>1.6258064516129032</v>
      </c>
      <c r="O23" s="439">
        <f t="shared" si="4"/>
        <v>0.49193548387096775</v>
      </c>
    </row>
    <row r="24" spans="1:15" ht="23.25" customHeight="1" x14ac:dyDescent="0.25">
      <c r="A24" s="455">
        <v>21</v>
      </c>
      <c r="B24" s="456" t="s">
        <v>824</v>
      </c>
      <c r="C24" s="468" t="s">
        <v>781</v>
      </c>
      <c r="D24" s="457" t="s">
        <v>55</v>
      </c>
      <c r="E24" s="457" t="s">
        <v>155</v>
      </c>
      <c r="F24" s="459">
        <f>VLOOKUP($D24,'TỔNG HỢP HIỆN TRƯỜNG'!$B$5:$J$26,9,0)</f>
        <v>71076</v>
      </c>
      <c r="G24" s="459">
        <f>VLOOKUP($E24,'TỔNG HỢP PTN'!$B$4:$J$38,9,0)</f>
        <v>358083.6</v>
      </c>
      <c r="H24" s="460">
        <f t="shared" si="0"/>
        <v>429159.6</v>
      </c>
      <c r="I24" s="460">
        <f t="shared" si="1"/>
        <v>429000</v>
      </c>
      <c r="J24" s="461">
        <v>331860</v>
      </c>
      <c r="K24" s="462">
        <v>799000</v>
      </c>
      <c r="L24" s="463">
        <v>295300</v>
      </c>
      <c r="M24" s="475">
        <f t="shared" si="2"/>
        <v>0.77356643356643362</v>
      </c>
      <c r="N24" s="475">
        <f t="shared" si="3"/>
        <v>1.8624708624708626</v>
      </c>
      <c r="O24" s="439">
        <f t="shared" si="4"/>
        <v>0.68834498834498836</v>
      </c>
    </row>
    <row r="25" spans="1:15" ht="23.25" customHeight="1" x14ac:dyDescent="0.25">
      <c r="A25" s="455">
        <v>22</v>
      </c>
      <c r="B25" s="456" t="s">
        <v>825</v>
      </c>
      <c r="C25" s="468" t="s">
        <v>782</v>
      </c>
      <c r="D25" s="457" t="s">
        <v>55</v>
      </c>
      <c r="E25" s="457" t="s">
        <v>158</v>
      </c>
      <c r="F25" s="459">
        <f>VLOOKUP($D25,'TỔNG HỢP HIỆN TRƯỜNG'!$B$5:$J$26,9,0)</f>
        <v>71076</v>
      </c>
      <c r="G25" s="459">
        <f>VLOOKUP($E25,'TỔNG HỢP PTN'!$B$4:$J$38,9,0)</f>
        <v>358083.6</v>
      </c>
      <c r="H25" s="460">
        <f t="shared" si="0"/>
        <v>429159.6</v>
      </c>
      <c r="I25" s="460">
        <f t="shared" si="1"/>
        <v>429000</v>
      </c>
      <c r="J25" s="461">
        <v>331860</v>
      </c>
      <c r="K25" s="462">
        <v>799000</v>
      </c>
      <c r="L25" s="463">
        <v>238500</v>
      </c>
      <c r="M25" s="475">
        <f t="shared" si="2"/>
        <v>0.77356643356643362</v>
      </c>
      <c r="N25" s="475">
        <f t="shared" si="3"/>
        <v>1.8624708624708626</v>
      </c>
      <c r="O25" s="439">
        <f t="shared" si="4"/>
        <v>0.55594405594405594</v>
      </c>
    </row>
    <row r="26" spans="1:15" ht="23.25" customHeight="1" x14ac:dyDescent="0.25">
      <c r="A26" s="455">
        <v>23</v>
      </c>
      <c r="B26" s="456" t="s">
        <v>826</v>
      </c>
      <c r="C26" s="468" t="s">
        <v>783</v>
      </c>
      <c r="D26" s="457" t="s">
        <v>55</v>
      </c>
      <c r="E26" s="457" t="s">
        <v>160</v>
      </c>
      <c r="F26" s="459">
        <f>VLOOKUP($D26,'TỔNG HỢP HIỆN TRƯỜNG'!$B$5:$J$26,9,0)</f>
        <v>71076</v>
      </c>
      <c r="G26" s="459">
        <f>VLOOKUP($E26,'TỔNG HỢP PTN'!$B$4:$J$38,9,0)</f>
        <v>358083.6</v>
      </c>
      <c r="H26" s="460">
        <f t="shared" si="0"/>
        <v>429159.6</v>
      </c>
      <c r="I26" s="460">
        <f t="shared" si="1"/>
        <v>429000</v>
      </c>
      <c r="J26" s="461">
        <v>331860</v>
      </c>
      <c r="K26" s="462">
        <v>799000</v>
      </c>
      <c r="L26" s="463">
        <v>238500</v>
      </c>
      <c r="M26" s="475">
        <f t="shared" si="2"/>
        <v>0.77356643356643362</v>
      </c>
      <c r="N26" s="475">
        <f t="shared" si="3"/>
        <v>1.8624708624708626</v>
      </c>
      <c r="O26" s="439">
        <f t="shared" si="4"/>
        <v>0.55594405594405594</v>
      </c>
    </row>
    <row r="27" spans="1:15" ht="23.25" customHeight="1" x14ac:dyDescent="0.25">
      <c r="A27" s="455">
        <v>24</v>
      </c>
      <c r="B27" s="456" t="s">
        <v>827</v>
      </c>
      <c r="C27" s="468" t="s">
        <v>784</v>
      </c>
      <c r="D27" s="457" t="s">
        <v>55</v>
      </c>
      <c r="E27" s="457" t="s">
        <v>162</v>
      </c>
      <c r="F27" s="459">
        <f>VLOOKUP($D27,'TỔNG HỢP HIỆN TRƯỜNG'!$B$5:$J$26,9,0)</f>
        <v>71076</v>
      </c>
      <c r="G27" s="459">
        <f>VLOOKUP($E27,'TỔNG HỢP PTN'!$B$4:$J$38,9,0)</f>
        <v>358083.6</v>
      </c>
      <c r="H27" s="460">
        <f t="shared" si="0"/>
        <v>429159.6</v>
      </c>
      <c r="I27" s="460">
        <f t="shared" si="1"/>
        <v>429000</v>
      </c>
      <c r="J27" s="461">
        <v>331860</v>
      </c>
      <c r="K27" s="462">
        <v>799000</v>
      </c>
      <c r="L27" s="463">
        <v>238500</v>
      </c>
      <c r="M27" s="475">
        <f t="shared" si="2"/>
        <v>0.77356643356643362</v>
      </c>
      <c r="N27" s="475">
        <f t="shared" si="3"/>
        <v>1.8624708624708626</v>
      </c>
      <c r="O27" s="439">
        <f t="shared" si="4"/>
        <v>0.55594405594405594</v>
      </c>
    </row>
    <row r="28" spans="1:15" ht="23.25" customHeight="1" x14ac:dyDescent="0.25">
      <c r="A28" s="455">
        <v>25</v>
      </c>
      <c r="B28" s="456" t="s">
        <v>828</v>
      </c>
      <c r="C28" s="468" t="s">
        <v>785</v>
      </c>
      <c r="D28" s="457" t="s">
        <v>55</v>
      </c>
      <c r="E28" s="457" t="s">
        <v>164</v>
      </c>
      <c r="F28" s="459">
        <f>VLOOKUP($D28,'TỔNG HỢP HIỆN TRƯỜNG'!$B$5:$J$26,9,0)</f>
        <v>71076</v>
      </c>
      <c r="G28" s="459">
        <f>VLOOKUP($E28,'TỔNG HỢP PTN'!$B$4:$J$38,9,0)</f>
        <v>358083.6</v>
      </c>
      <c r="H28" s="460">
        <f t="shared" si="0"/>
        <v>429159.6</v>
      </c>
      <c r="I28" s="460">
        <f t="shared" si="1"/>
        <v>429000</v>
      </c>
      <c r="J28" s="461">
        <v>331860</v>
      </c>
      <c r="K28" s="462">
        <v>799000</v>
      </c>
      <c r="L28" s="463">
        <v>238500</v>
      </c>
      <c r="M28" s="475">
        <f t="shared" si="2"/>
        <v>0.77356643356643362</v>
      </c>
      <c r="N28" s="475">
        <f t="shared" si="3"/>
        <v>1.8624708624708626</v>
      </c>
      <c r="O28" s="439">
        <f t="shared" si="4"/>
        <v>0.55594405594405594</v>
      </c>
    </row>
    <row r="29" spans="1:15" ht="23.25" customHeight="1" x14ac:dyDescent="0.25">
      <c r="A29" s="455">
        <v>26</v>
      </c>
      <c r="B29" s="456" t="s">
        <v>829</v>
      </c>
      <c r="C29" s="468" t="s">
        <v>786</v>
      </c>
      <c r="D29" s="457" t="s">
        <v>55</v>
      </c>
      <c r="E29" s="457" t="s">
        <v>166</v>
      </c>
      <c r="F29" s="459">
        <f>VLOOKUP($D29,'TỔNG HỢP HIỆN TRƯỜNG'!$B$5:$J$26,9,0)</f>
        <v>71076</v>
      </c>
      <c r="G29" s="459">
        <f>VLOOKUP($E29,'TỔNG HỢP PTN'!$B$4:$J$38,9,0)</f>
        <v>358083.6</v>
      </c>
      <c r="H29" s="460">
        <f t="shared" si="0"/>
        <v>429159.6</v>
      </c>
      <c r="I29" s="460">
        <f t="shared" si="1"/>
        <v>429000</v>
      </c>
      <c r="J29" s="461">
        <v>331860</v>
      </c>
      <c r="K29" s="462">
        <v>799000</v>
      </c>
      <c r="L29" s="463">
        <v>238500</v>
      </c>
      <c r="M29" s="475">
        <f t="shared" si="2"/>
        <v>0.77356643356643362</v>
      </c>
      <c r="N29" s="475">
        <f t="shared" si="3"/>
        <v>1.8624708624708626</v>
      </c>
      <c r="O29" s="439">
        <f t="shared" si="4"/>
        <v>0.55594405594405594</v>
      </c>
    </row>
    <row r="30" spans="1:15" ht="23.25" customHeight="1" x14ac:dyDescent="0.25">
      <c r="A30" s="455">
        <v>27</v>
      </c>
      <c r="B30" s="456" t="s">
        <v>1065</v>
      </c>
      <c r="C30" s="468" t="s">
        <v>787</v>
      </c>
      <c r="D30" s="457" t="s">
        <v>54</v>
      </c>
      <c r="E30" s="457" t="s">
        <v>168</v>
      </c>
      <c r="F30" s="459">
        <f>VLOOKUP($D30,'TỔNG HỢP HIỆN TRƯỜNG'!$B$5:$J$26,9,0)</f>
        <v>86439.6</v>
      </c>
      <c r="G30" s="459">
        <f>VLOOKUP($E30,'TỔNG HỢP PTN'!$B$4:$J$38,9,0)</f>
        <v>289053.59999999998</v>
      </c>
      <c r="H30" s="460">
        <f t="shared" si="0"/>
        <v>375493.19999999995</v>
      </c>
      <c r="I30" s="460">
        <f t="shared" si="1"/>
        <v>375000</v>
      </c>
      <c r="J30" s="461">
        <v>292840.8</v>
      </c>
      <c r="K30" s="462">
        <v>666000</v>
      </c>
      <c r="L30" s="463">
        <v>245600</v>
      </c>
      <c r="M30" s="475">
        <f t="shared" si="2"/>
        <v>0.78090879999999996</v>
      </c>
      <c r="N30" s="475">
        <f t="shared" si="3"/>
        <v>1.776</v>
      </c>
      <c r="O30" s="439">
        <f t="shared" si="4"/>
        <v>0.65493333333333337</v>
      </c>
    </row>
    <row r="31" spans="1:15" ht="23.25" customHeight="1" x14ac:dyDescent="0.25">
      <c r="A31" s="455">
        <v>28</v>
      </c>
      <c r="B31" s="456" t="s">
        <v>1066</v>
      </c>
      <c r="C31" s="468" t="s">
        <v>788</v>
      </c>
      <c r="D31" s="457" t="s">
        <v>54</v>
      </c>
      <c r="E31" s="457" t="s">
        <v>169</v>
      </c>
      <c r="F31" s="459">
        <f>VLOOKUP($D31,'TỔNG HỢP HIỆN TRƯỜNG'!$B$5:$J$26,9,0)</f>
        <v>86439.6</v>
      </c>
      <c r="G31" s="459">
        <f>VLOOKUP($E31,'TỔNG HỢP PTN'!$B$4:$J$38,9,0)</f>
        <v>237279.6</v>
      </c>
      <c r="H31" s="460">
        <f t="shared" si="0"/>
        <v>323719.2</v>
      </c>
      <c r="I31" s="460">
        <f t="shared" si="1"/>
        <v>324000</v>
      </c>
      <c r="J31" s="461">
        <v>259657.2</v>
      </c>
      <c r="K31" s="462">
        <v>666000</v>
      </c>
      <c r="L31" s="463">
        <v>179300</v>
      </c>
      <c r="M31" s="475">
        <f t="shared" si="2"/>
        <v>0.80141111111111119</v>
      </c>
      <c r="N31" s="475">
        <f t="shared" si="3"/>
        <v>2.0555555555555554</v>
      </c>
      <c r="O31" s="439">
        <f t="shared" si="4"/>
        <v>0.55339506172839503</v>
      </c>
    </row>
    <row r="32" spans="1:15" ht="23.25" customHeight="1" x14ac:dyDescent="0.25">
      <c r="A32" s="455">
        <v>29</v>
      </c>
      <c r="B32" s="456" t="s">
        <v>1067</v>
      </c>
      <c r="C32" s="468" t="s">
        <v>789</v>
      </c>
      <c r="D32" s="457" t="s">
        <v>54</v>
      </c>
      <c r="E32" s="457" t="s">
        <v>170</v>
      </c>
      <c r="F32" s="459">
        <f>VLOOKUP($D32,'TỔNG HỢP HIỆN TRƯỜNG'!$B$5:$J$26,9,0)</f>
        <v>86439.6</v>
      </c>
      <c r="G32" s="459">
        <f>VLOOKUP($E32,'TỔNG HỢP PTN'!$B$4:$J$38,9,0)</f>
        <v>173713.2</v>
      </c>
      <c r="H32" s="460">
        <f t="shared" si="0"/>
        <v>260152.80000000002</v>
      </c>
      <c r="I32" s="460">
        <f t="shared" si="1"/>
        <v>260000</v>
      </c>
      <c r="J32" s="461">
        <v>258654</v>
      </c>
      <c r="K32" s="462">
        <v>640000</v>
      </c>
      <c r="L32" s="463">
        <v>154900</v>
      </c>
      <c r="M32" s="475">
        <f t="shared" si="2"/>
        <v>0.99482307692307692</v>
      </c>
      <c r="N32" s="475">
        <f t="shared" si="3"/>
        <v>2.4615384615384617</v>
      </c>
      <c r="O32" s="439">
        <f t="shared" si="4"/>
        <v>0.59576923076923072</v>
      </c>
    </row>
    <row r="33" spans="1:15" ht="23.25" customHeight="1" x14ac:dyDescent="0.25">
      <c r="A33" s="455">
        <v>30</v>
      </c>
      <c r="B33" s="456" t="s">
        <v>1068</v>
      </c>
      <c r="C33" s="468" t="s">
        <v>790</v>
      </c>
      <c r="D33" s="457" t="s">
        <v>54</v>
      </c>
      <c r="E33" s="457" t="s">
        <v>172</v>
      </c>
      <c r="F33" s="459">
        <f>VLOOKUP($D33,'TỔNG HỢP HIỆN TRƯỜNG'!$B$5:$J$26,9,0)</f>
        <v>86439.6</v>
      </c>
      <c r="G33" s="459">
        <f>VLOOKUP($E33,'TỔNG HỢP PTN'!$B$4:$J$38,9,0)</f>
        <v>281263.2</v>
      </c>
      <c r="H33" s="460">
        <f t="shared" si="0"/>
        <v>367702.80000000005</v>
      </c>
      <c r="I33" s="460">
        <f t="shared" si="1"/>
        <v>368000</v>
      </c>
      <c r="J33" s="461">
        <v>267279.59999999998</v>
      </c>
      <c r="K33" s="462">
        <v>687000</v>
      </c>
      <c r="L33" s="463">
        <v>241500</v>
      </c>
      <c r="M33" s="475">
        <f t="shared" si="2"/>
        <v>0.7263032608695652</v>
      </c>
      <c r="N33" s="475">
        <f t="shared" si="3"/>
        <v>1.8668478260869565</v>
      </c>
      <c r="O33" s="439">
        <f t="shared" si="4"/>
        <v>0.65625</v>
      </c>
    </row>
    <row r="34" spans="1:15" ht="23.25" customHeight="1" x14ac:dyDescent="0.25">
      <c r="A34" s="455">
        <v>31</v>
      </c>
      <c r="B34" s="456" t="s">
        <v>830</v>
      </c>
      <c r="C34" s="468" t="s">
        <v>791</v>
      </c>
      <c r="D34" s="457" t="s">
        <v>54</v>
      </c>
      <c r="E34" s="457" t="s">
        <v>174</v>
      </c>
      <c r="F34" s="459">
        <f>VLOOKUP($D34,'TỔNG HỢP HIỆN TRƯỜNG'!$B$5:$J$26,9,0)</f>
        <v>86439.6</v>
      </c>
      <c r="G34" s="459">
        <f>VLOOKUP($E34,'TỔNG HỢP PTN'!$B$4:$J$38,9,0)</f>
        <v>252016.8</v>
      </c>
      <c r="H34" s="460">
        <f t="shared" si="0"/>
        <v>338456.4</v>
      </c>
      <c r="I34" s="460">
        <f t="shared" si="1"/>
        <v>338000</v>
      </c>
      <c r="J34" s="461">
        <v>264135.59999999998</v>
      </c>
      <c r="K34" s="462">
        <v>650000</v>
      </c>
      <c r="L34" s="463">
        <v>181800</v>
      </c>
      <c r="M34" s="475">
        <f t="shared" si="2"/>
        <v>0.78146627218934905</v>
      </c>
      <c r="N34" s="475">
        <f t="shared" si="3"/>
        <v>1.9230769230769231</v>
      </c>
      <c r="O34" s="439">
        <f t="shared" si="4"/>
        <v>0.53786982248520709</v>
      </c>
    </row>
    <row r="35" spans="1:15" ht="23.25" customHeight="1" x14ac:dyDescent="0.25">
      <c r="A35" s="455">
        <v>32</v>
      </c>
      <c r="B35" s="456" t="s">
        <v>831</v>
      </c>
      <c r="C35" s="438" t="s">
        <v>806</v>
      </c>
      <c r="D35" s="457" t="s">
        <v>58</v>
      </c>
      <c r="E35" s="457" t="s">
        <v>175</v>
      </c>
      <c r="F35" s="459">
        <f>VLOOKUP($D35,'TỔNG HỢP HIỆN TRƯỜNG'!$B$5:$J$26,9,0)</f>
        <v>84700.800000000003</v>
      </c>
      <c r="G35" s="459">
        <f>VLOOKUP($E35,'TỔNG HỢP PTN'!$B$4:$J$38,9,0)</f>
        <v>608312.4</v>
      </c>
      <c r="H35" s="460">
        <f t="shared" si="0"/>
        <v>693013.20000000007</v>
      </c>
      <c r="I35" s="464">
        <f t="shared" si="1"/>
        <v>693000</v>
      </c>
      <c r="J35" s="461">
        <v>460352.4</v>
      </c>
      <c r="K35" s="462">
        <v>1302000</v>
      </c>
      <c r="L35" s="463">
        <v>545600</v>
      </c>
      <c r="M35" s="475">
        <f t="shared" si="2"/>
        <v>0.66428917748917748</v>
      </c>
      <c r="N35" s="475">
        <f t="shared" si="3"/>
        <v>1.8787878787878789</v>
      </c>
      <c r="O35" s="439">
        <f t="shared" si="4"/>
        <v>0.78730158730158728</v>
      </c>
    </row>
    <row r="36" spans="1:15" ht="27" customHeight="1" x14ac:dyDescent="0.25">
      <c r="A36" s="455">
        <v>33</v>
      </c>
      <c r="B36" s="456" t="s">
        <v>832</v>
      </c>
      <c r="C36" s="438" t="s">
        <v>840</v>
      </c>
      <c r="D36" s="457" t="s">
        <v>60</v>
      </c>
      <c r="E36" s="457" t="s">
        <v>180</v>
      </c>
      <c r="F36" s="459">
        <f>VLOOKUP($D36,'TỔNG HỢP HIỆN TRƯỜNG'!$B$5:$J$26,9,0)</f>
        <v>83542.8</v>
      </c>
      <c r="G36" s="459">
        <f>VLOOKUP($E36,'TỔNG HỢP PTN'!$B$4:$J$38,9,0)</f>
        <v>851005.2</v>
      </c>
      <c r="H36" s="460">
        <f t="shared" si="0"/>
        <v>934548</v>
      </c>
      <c r="I36" s="460">
        <f t="shared" si="1"/>
        <v>935000</v>
      </c>
      <c r="J36" s="461">
        <v>562144.80000000005</v>
      </c>
      <c r="K36" s="462">
        <v>1036000</v>
      </c>
      <c r="L36" s="463">
        <v>270700</v>
      </c>
      <c r="M36" s="475">
        <f t="shared" si="2"/>
        <v>0.60122438502673803</v>
      </c>
      <c r="N36" s="475">
        <f t="shared" si="3"/>
        <v>1.1080213903743314</v>
      </c>
      <c r="O36" s="439">
        <f t="shared" si="4"/>
        <v>0.28951871657754008</v>
      </c>
    </row>
    <row r="37" spans="1:15" ht="27" customHeight="1" x14ac:dyDescent="0.25">
      <c r="A37" s="455">
        <v>34</v>
      </c>
      <c r="B37" s="456" t="s">
        <v>833</v>
      </c>
      <c r="C37" s="438" t="s">
        <v>792</v>
      </c>
      <c r="D37" s="457" t="s">
        <v>60</v>
      </c>
      <c r="E37" s="457" t="s">
        <v>191</v>
      </c>
      <c r="F37" s="459">
        <f>VLOOKUP($D37,'TỔNG HỢP HIỆN TRƯỜNG'!$B$5:$J$26,9,0)</f>
        <v>83542.8</v>
      </c>
      <c r="G37" s="459">
        <f>VLOOKUP($E37,'TỔNG HỢP PTN'!$B$4:$J$38,9,0)</f>
        <v>674836.8</v>
      </c>
      <c r="H37" s="460">
        <f t="shared" si="0"/>
        <v>758379.60000000009</v>
      </c>
      <c r="I37" s="460">
        <f t="shared" si="1"/>
        <v>758000</v>
      </c>
      <c r="J37" s="461">
        <v>488294.40000000002</v>
      </c>
      <c r="K37" s="462">
        <v>973000</v>
      </c>
      <c r="L37" s="463">
        <v>268500</v>
      </c>
      <c r="M37" s="475">
        <f t="shared" si="2"/>
        <v>0.64418786279683382</v>
      </c>
      <c r="N37" s="475">
        <f t="shared" si="3"/>
        <v>1.2836411609498681</v>
      </c>
      <c r="O37" s="439">
        <f t="shared" si="4"/>
        <v>0.35422163588390504</v>
      </c>
    </row>
    <row r="38" spans="1:15" ht="27" customHeight="1" x14ac:dyDescent="0.25">
      <c r="A38" s="455">
        <v>35</v>
      </c>
      <c r="B38" s="456" t="s">
        <v>834</v>
      </c>
      <c r="C38" s="438" t="s">
        <v>847</v>
      </c>
      <c r="D38" s="457" t="s">
        <v>62</v>
      </c>
      <c r="E38" s="457" t="s">
        <v>193</v>
      </c>
      <c r="F38" s="459">
        <f>VLOOKUP($D38,'TỔNG HỢP HIỆN TRƯỜNG'!$B$5:$J$26,9,0)</f>
        <v>83542.8</v>
      </c>
      <c r="G38" s="459">
        <f>VLOOKUP($E38,'TỔNG HỢP PTN'!$B$4:$J$38,9,0)</f>
        <v>851005.2</v>
      </c>
      <c r="H38" s="460">
        <f t="shared" si="0"/>
        <v>934548</v>
      </c>
      <c r="I38" s="460">
        <f t="shared" si="1"/>
        <v>935000</v>
      </c>
      <c r="J38" s="461">
        <v>562144.80000000005</v>
      </c>
      <c r="K38" s="462">
        <v>1036000</v>
      </c>
      <c r="L38" s="463">
        <v>269700</v>
      </c>
      <c r="M38" s="475">
        <f t="shared" si="2"/>
        <v>0.60122438502673803</v>
      </c>
      <c r="N38" s="475">
        <f t="shared" si="3"/>
        <v>1.1080213903743314</v>
      </c>
      <c r="O38" s="439">
        <f t="shared" si="4"/>
        <v>0.28844919786096257</v>
      </c>
    </row>
    <row r="39" spans="1:15" ht="27" customHeight="1" x14ac:dyDescent="0.25">
      <c r="A39" s="455">
        <v>36</v>
      </c>
      <c r="B39" s="456" t="s">
        <v>835</v>
      </c>
      <c r="C39" s="438" t="s">
        <v>848</v>
      </c>
      <c r="D39" s="457" t="s">
        <v>62</v>
      </c>
      <c r="E39" s="457" t="s">
        <v>195</v>
      </c>
      <c r="F39" s="459">
        <f>VLOOKUP($D39,'TỔNG HỢP HIỆN TRƯỜNG'!$B$5:$J$26,9,0)</f>
        <v>83542.8</v>
      </c>
      <c r="G39" s="459">
        <f>VLOOKUP($E39,'TỔNG HỢP PTN'!$B$4:$J$38,9,0)</f>
        <v>674836.8</v>
      </c>
      <c r="H39" s="460">
        <f t="shared" si="0"/>
        <v>758379.60000000009</v>
      </c>
      <c r="I39" s="460">
        <f t="shared" si="1"/>
        <v>758000</v>
      </c>
      <c r="J39" s="461">
        <v>488294.40000000002</v>
      </c>
      <c r="K39" s="462">
        <v>973000</v>
      </c>
      <c r="L39" s="463">
        <v>268500</v>
      </c>
      <c r="M39" s="475">
        <f t="shared" si="2"/>
        <v>0.64418786279683382</v>
      </c>
      <c r="N39" s="475">
        <f t="shared" si="3"/>
        <v>1.2836411609498681</v>
      </c>
      <c r="O39" s="439">
        <f t="shared" si="4"/>
        <v>0.35422163588390504</v>
      </c>
    </row>
    <row r="40" spans="1:15" ht="27" customHeight="1" x14ac:dyDescent="0.25">
      <c r="A40" s="455">
        <v>37</v>
      </c>
      <c r="B40" s="456" t="s">
        <v>836</v>
      </c>
      <c r="C40" s="438" t="s">
        <v>841</v>
      </c>
      <c r="D40" s="457" t="s">
        <v>65</v>
      </c>
      <c r="E40" s="457" t="s">
        <v>197</v>
      </c>
      <c r="F40" s="459">
        <f>VLOOKUP($D40,'TỔNG HỢP HIỆN TRƯỜNG'!$B$5:$J$26,9,0)</f>
        <v>99219.6</v>
      </c>
      <c r="G40" s="459">
        <f>VLOOKUP($E40,'TỔNG HỢP PTN'!$B$4:$J$38,9,0)</f>
        <v>956007.6</v>
      </c>
      <c r="H40" s="464">
        <f t="shared" si="0"/>
        <v>1055227.2</v>
      </c>
      <c r="I40" s="460">
        <f t="shared" si="1"/>
        <v>1055000</v>
      </c>
      <c r="J40" s="461">
        <v>981836.4</v>
      </c>
      <c r="K40" s="462">
        <v>807000</v>
      </c>
      <c r="L40" s="463">
        <v>286800</v>
      </c>
      <c r="M40" s="475">
        <f t="shared" si="2"/>
        <v>0.93065061611374411</v>
      </c>
      <c r="N40" s="475">
        <f t="shared" si="3"/>
        <v>0.76492890995260665</v>
      </c>
      <c r="O40" s="439">
        <f t="shared" si="4"/>
        <v>0.27184834123222751</v>
      </c>
    </row>
    <row r="41" spans="1:15" ht="27" customHeight="1" x14ac:dyDescent="0.25">
      <c r="A41" s="455">
        <v>38</v>
      </c>
      <c r="B41" s="456" t="s">
        <v>837</v>
      </c>
      <c r="C41" s="438" t="s">
        <v>842</v>
      </c>
      <c r="D41" s="457" t="s">
        <v>67</v>
      </c>
      <c r="E41" s="457" t="s">
        <v>199</v>
      </c>
      <c r="F41" s="459">
        <f>VLOOKUP($D41,'TỔNG HỢP HIỆN TRƯỜNG'!$B$5:$J$26,9,0)</f>
        <v>89390.399999999994</v>
      </c>
      <c r="G41" s="459">
        <f>VLOOKUP($E41,'TỔNG HỢP PTN'!$B$4:$J$38,9,0)</f>
        <v>1445078.4</v>
      </c>
      <c r="H41" s="464">
        <f t="shared" si="0"/>
        <v>1534468.7999999998</v>
      </c>
      <c r="I41" s="460">
        <f t="shared" si="1"/>
        <v>1534000</v>
      </c>
      <c r="J41" s="461">
        <v>1302877.2</v>
      </c>
      <c r="K41" s="462">
        <v>3922000</v>
      </c>
      <c r="L41" s="463">
        <v>1063500</v>
      </c>
      <c r="M41" s="475">
        <f t="shared" si="2"/>
        <v>0.84933324641460228</v>
      </c>
      <c r="N41" s="475">
        <f t="shared" si="3"/>
        <v>2.5567144719687094</v>
      </c>
      <c r="O41" s="439">
        <f t="shared" si="4"/>
        <v>0.69328552803129073</v>
      </c>
    </row>
    <row r="42" spans="1:15" ht="27" customHeight="1" x14ac:dyDescent="0.25">
      <c r="A42" s="455">
        <v>39</v>
      </c>
      <c r="B42" s="456" t="s">
        <v>838</v>
      </c>
      <c r="C42" s="438" t="s">
        <v>843</v>
      </c>
      <c r="D42" s="457" t="s">
        <v>69</v>
      </c>
      <c r="E42" s="469" t="s">
        <v>207</v>
      </c>
      <c r="F42" s="459">
        <f>VLOOKUP($D42,'TỔNG HỢP HIỆN TRƯỜNG'!$B$5:$J$26,9,0)</f>
        <v>89390.399999999994</v>
      </c>
      <c r="G42" s="459">
        <f>VLOOKUP($E42,'TỔNG HỢP PTN'!$B$4:$J$38,9,0)</f>
        <v>1445078.4</v>
      </c>
      <c r="H42" s="464">
        <f t="shared" si="0"/>
        <v>1534468.7999999998</v>
      </c>
      <c r="I42" s="460">
        <f t="shared" si="1"/>
        <v>1534000</v>
      </c>
      <c r="J42" s="461">
        <v>1302877.2</v>
      </c>
      <c r="K42" s="462">
        <v>3922000</v>
      </c>
      <c r="L42" s="463">
        <v>932400</v>
      </c>
      <c r="M42" s="475">
        <f t="shared" si="2"/>
        <v>0.84933324641460228</v>
      </c>
      <c r="N42" s="475">
        <f t="shared" si="3"/>
        <v>2.5567144719687094</v>
      </c>
      <c r="O42" s="439">
        <f t="shared" si="4"/>
        <v>0.60782268578878751</v>
      </c>
    </row>
    <row r="43" spans="1:15" ht="23.25" customHeight="1" x14ac:dyDescent="0.25">
      <c r="A43" s="455">
        <v>40</v>
      </c>
      <c r="B43" s="456" t="s">
        <v>839</v>
      </c>
      <c r="C43" s="438" t="s">
        <v>844</v>
      </c>
      <c r="D43" s="457" t="s">
        <v>71</v>
      </c>
      <c r="E43" s="457" t="s">
        <v>209</v>
      </c>
      <c r="F43" s="459">
        <f>VLOOKUP($D43,'TỔNG HỢP HIỆN TRƯỜNG'!$B$5:$J$26,9,0)</f>
        <v>100423.2</v>
      </c>
      <c r="G43" s="459">
        <f>VLOOKUP($E43,'TỔNG HỢP PTN'!$B$4:$J$38,9,0)</f>
        <v>378945.6</v>
      </c>
      <c r="H43" s="464">
        <f t="shared" si="0"/>
        <v>479368.8</v>
      </c>
      <c r="I43" s="460">
        <f t="shared" si="1"/>
        <v>479000</v>
      </c>
      <c r="J43" s="461">
        <v>373027.2</v>
      </c>
      <c r="K43" s="462">
        <v>789000</v>
      </c>
      <c r="L43" s="463">
        <v>225500</v>
      </c>
      <c r="M43" s="475">
        <f t="shared" si="2"/>
        <v>0.7787624217118998</v>
      </c>
      <c r="N43" s="475">
        <f t="shared" si="3"/>
        <v>1.6471816283924843</v>
      </c>
      <c r="O43" s="439">
        <f t="shared" si="4"/>
        <v>0.47077244258872653</v>
      </c>
    </row>
    <row r="44" spans="1:15" ht="29.25" customHeight="1" x14ac:dyDescent="0.25">
      <c r="A44" s="455">
        <v>41</v>
      </c>
      <c r="B44" s="456" t="s">
        <v>717</v>
      </c>
      <c r="C44" s="438" t="s">
        <v>845</v>
      </c>
      <c r="D44" s="457" t="s">
        <v>72</v>
      </c>
      <c r="E44" s="457" t="s">
        <v>211</v>
      </c>
      <c r="F44" s="459">
        <f>VLOOKUP($D44,'TỔNG HỢP HIỆN TRƯỜNG'!$B$5:$J$26,9,0)</f>
        <v>107256</v>
      </c>
      <c r="G44" s="459">
        <f>VLOOKUP($E44,'TỔNG HỢP PTN'!$B$4:$J$38,9,0)</f>
        <v>509967.6</v>
      </c>
      <c r="H44" s="464">
        <f t="shared" si="0"/>
        <v>617223.6</v>
      </c>
      <c r="I44" s="460">
        <f t="shared" si="1"/>
        <v>617000</v>
      </c>
      <c r="J44" s="461">
        <v>463388.4</v>
      </c>
      <c r="K44" s="462">
        <v>1054000</v>
      </c>
      <c r="L44" s="463">
        <v>518200</v>
      </c>
      <c r="M44" s="475">
        <f t="shared" si="2"/>
        <v>0.75103468395461914</v>
      </c>
      <c r="N44" s="475">
        <f t="shared" si="3"/>
        <v>1.7082658022690438</v>
      </c>
      <c r="O44" s="439">
        <f t="shared" si="4"/>
        <v>0.83987034035656405</v>
      </c>
    </row>
    <row r="45" spans="1:15" ht="29.25" customHeight="1" x14ac:dyDescent="0.25">
      <c r="A45" s="455">
        <v>42</v>
      </c>
      <c r="B45" s="456" t="s">
        <v>772</v>
      </c>
      <c r="C45" s="438" t="s">
        <v>846</v>
      </c>
      <c r="D45" s="457" t="s">
        <v>75</v>
      </c>
      <c r="E45" s="457" t="s">
        <v>214</v>
      </c>
      <c r="F45" s="459">
        <f>VLOOKUP($D45,'TỔNG HỢP HIỆN TRƯỜNG'!$B$5:$J$26,9,0)</f>
        <v>107256</v>
      </c>
      <c r="G45" s="459">
        <f>VLOOKUP($E45,'TỔNG HỢP PTN'!$B$4:$J$38,9,0)</f>
        <v>540944.4</v>
      </c>
      <c r="H45" s="464">
        <f t="shared" si="0"/>
        <v>648200.4</v>
      </c>
      <c r="I45" s="460">
        <f t="shared" si="1"/>
        <v>648000</v>
      </c>
      <c r="J45" s="461">
        <v>471572.4</v>
      </c>
      <c r="K45" s="462">
        <v>996000</v>
      </c>
      <c r="L45" s="463">
        <v>389100</v>
      </c>
      <c r="M45" s="475">
        <f t="shared" si="2"/>
        <v>0.72773518518518521</v>
      </c>
      <c r="N45" s="475">
        <f t="shared" si="3"/>
        <v>1.537037037037037</v>
      </c>
      <c r="O45" s="439">
        <f t="shared" si="4"/>
        <v>0.60046296296296298</v>
      </c>
    </row>
    <row r="46" spans="1:15" ht="29.25" customHeight="1" x14ac:dyDescent="0.25">
      <c r="A46" s="455">
        <v>43</v>
      </c>
      <c r="B46" s="456" t="s">
        <v>762</v>
      </c>
      <c r="C46" s="438" t="s">
        <v>793</v>
      </c>
      <c r="D46" s="476" t="s">
        <v>55</v>
      </c>
      <c r="E46" s="457" t="s">
        <v>217</v>
      </c>
      <c r="F46" s="459">
        <f>VLOOKUP($D46,'TỔNG HỢP HIỆN TRƯỜNG'!$B$5:$J$26,9,0)</f>
        <v>71076</v>
      </c>
      <c r="G46" s="459">
        <f>VLOOKUP($E46,'TỔNG HỢP PTN'!$B$4:$J$38,9,0)</f>
        <v>1479172.8</v>
      </c>
      <c r="H46" s="464">
        <f t="shared" si="0"/>
        <v>1550248.8</v>
      </c>
      <c r="I46" s="460">
        <f t="shared" si="1"/>
        <v>1550000</v>
      </c>
      <c r="J46" s="461">
        <v>937716</v>
      </c>
      <c r="K46" s="462">
        <v>1376000</v>
      </c>
      <c r="L46" s="463">
        <v>988600</v>
      </c>
      <c r="M46" s="475">
        <f t="shared" si="2"/>
        <v>0.60497806451612901</v>
      </c>
      <c r="N46" s="475">
        <f t="shared" si="3"/>
        <v>0.88774193548387093</v>
      </c>
      <c r="O46" s="439">
        <f t="shared" si="4"/>
        <v>0.63780645161290328</v>
      </c>
    </row>
    <row r="47" spans="1:15" ht="19.5" customHeight="1" x14ac:dyDescent="0.25">
      <c r="A47" s="447"/>
      <c r="B47" s="470"/>
      <c r="C47" s="471"/>
      <c r="D47" s="449"/>
      <c r="E47" s="449"/>
      <c r="F47" s="472"/>
      <c r="G47" s="450"/>
      <c r="H47" s="473">
        <f>SUM(H4:H46)</f>
        <v>21982861.199999999</v>
      </c>
      <c r="I47" s="473">
        <f>SUM(I4:I46)</f>
        <v>21978000</v>
      </c>
      <c r="J47" s="474">
        <f>SUM(J4:J46)</f>
        <v>17153383.200000003</v>
      </c>
      <c r="K47" s="473">
        <f>SUM(K4:K46)</f>
        <v>37955000</v>
      </c>
      <c r="L47" s="473">
        <f>SUM(L4:L46)</f>
        <v>12002600</v>
      </c>
      <c r="M47" s="449"/>
      <c r="N47" s="449"/>
      <c r="O47" s="449"/>
    </row>
    <row r="48" spans="1:15" ht="19.5" customHeight="1" x14ac:dyDescent="0.25">
      <c r="B48" s="609" t="s">
        <v>1098</v>
      </c>
      <c r="C48" s="609"/>
      <c r="D48" s="609"/>
      <c r="E48" s="609"/>
      <c r="F48" s="609"/>
      <c r="G48" s="609"/>
      <c r="H48" s="609"/>
      <c r="I48" s="609"/>
      <c r="J48" s="609"/>
      <c r="K48" s="609"/>
      <c r="L48" s="609"/>
      <c r="M48" s="609"/>
      <c r="N48" s="609"/>
    </row>
    <row r="49" spans="3:3" customFormat="1" ht="19.5" customHeight="1" x14ac:dyDescent="0.25">
      <c r="C49" s="7"/>
    </row>
    <row r="50" spans="3:3" customFormat="1" ht="19.5" customHeight="1" x14ac:dyDescent="0.25">
      <c r="C50" s="7"/>
    </row>
  </sheetData>
  <mergeCells count="2">
    <mergeCell ref="B2:F2"/>
    <mergeCell ref="B48:N48"/>
  </mergeCells>
  <pageMargins left="0.7" right="0.7" top="0.75" bottom="0.75" header="0.3" footer="0.3"/>
  <pageSetup paperSize="9" orientation="landscape" r:id="rId1"/>
  <headerFoot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D8" sqref="D8"/>
    </sheetView>
  </sheetViews>
  <sheetFormatPr defaultRowHeight="15" x14ac:dyDescent="0.25"/>
  <cols>
    <col min="2" max="2" width="6.140625" style="10" customWidth="1"/>
    <col min="3" max="3" width="21.42578125" customWidth="1"/>
    <col min="4" max="4" width="16.140625" customWidth="1"/>
    <col min="5" max="5" width="17.42578125" customWidth="1"/>
    <col min="6" max="6" width="15.42578125" customWidth="1"/>
    <col min="7" max="7" width="16" customWidth="1"/>
  </cols>
  <sheetData>
    <row r="1" spans="1:10" x14ac:dyDescent="0.25">
      <c r="A1" t="s">
        <v>862</v>
      </c>
    </row>
    <row r="2" spans="1:10" x14ac:dyDescent="0.25">
      <c r="C2" s="610" t="s">
        <v>1092</v>
      </c>
      <c r="D2" s="610"/>
      <c r="E2" s="610"/>
      <c r="F2" s="610"/>
      <c r="G2" s="610"/>
    </row>
    <row r="3" spans="1:10" x14ac:dyDescent="0.25">
      <c r="E3" t="s">
        <v>863</v>
      </c>
      <c r="F3" t="s">
        <v>881</v>
      </c>
      <c r="G3" t="s">
        <v>1089</v>
      </c>
      <c r="H3" t="s">
        <v>1090</v>
      </c>
      <c r="I3" t="s">
        <v>1091</v>
      </c>
    </row>
    <row r="4" spans="1:10" ht="15.75" x14ac:dyDescent="0.25">
      <c r="B4" s="440">
        <v>1</v>
      </c>
      <c r="C4" s="124" t="s">
        <v>864</v>
      </c>
      <c r="D4" s="19" t="s">
        <v>794</v>
      </c>
      <c r="E4" s="85">
        <v>34000</v>
      </c>
      <c r="F4" s="442">
        <f>VLOOKUP($D4,'TỔNG GIÁ SS'!$C$4:$I$46,7,0)</f>
        <v>93000</v>
      </c>
      <c r="G4" s="441">
        <f>F4/E4</f>
        <v>2.7352941176470589</v>
      </c>
      <c r="H4" s="445">
        <f>MAX(G4:G22)</f>
        <v>3.119718309859155</v>
      </c>
      <c r="I4" s="446">
        <f>MIN(G4:G22)</f>
        <v>1.1630434782608696</v>
      </c>
      <c r="J4" s="443">
        <f>I4/E4</f>
        <v>3.4207161125319697E-5</v>
      </c>
    </row>
    <row r="5" spans="1:10" ht="15.75" x14ac:dyDescent="0.25">
      <c r="B5" s="440">
        <v>2</v>
      </c>
      <c r="C5" s="124" t="s">
        <v>865</v>
      </c>
      <c r="D5" s="19" t="s">
        <v>797</v>
      </c>
      <c r="E5" s="85">
        <v>92000</v>
      </c>
      <c r="F5" s="442">
        <f>VLOOKUP($D5,'TỔNG GIÁ SS'!$C$4:$I$46,7,0)</f>
        <v>127000</v>
      </c>
      <c r="G5" s="441">
        <f t="shared" ref="G5:G22" si="0">F5/E5</f>
        <v>1.3804347826086956</v>
      </c>
      <c r="I5" s="13">
        <f>VLOOKUP(D5,'TỔNG GIÁ SS'!C5:I47,7,0)</f>
        <v>127000</v>
      </c>
      <c r="J5" s="443">
        <f t="shared" ref="J5:J22" si="1">I5/E5</f>
        <v>1.3804347826086956</v>
      </c>
    </row>
    <row r="6" spans="1:10" ht="15.75" x14ac:dyDescent="0.25">
      <c r="B6" s="440">
        <v>3</v>
      </c>
      <c r="C6" s="124" t="s">
        <v>866</v>
      </c>
      <c r="D6" s="19" t="s">
        <v>799</v>
      </c>
      <c r="E6" s="85">
        <v>92000</v>
      </c>
      <c r="F6" s="442">
        <f>VLOOKUP($D6,'TỔNG GIÁ SS'!$C$4:$I$46,7,0)</f>
        <v>107000</v>
      </c>
      <c r="G6" s="441">
        <f t="shared" si="0"/>
        <v>1.1630434782608696</v>
      </c>
      <c r="I6" s="13">
        <f>VLOOKUP(D6,'TỔNG GIÁ SS'!C6:I48,7,0)</f>
        <v>107000</v>
      </c>
      <c r="J6" s="443">
        <f t="shared" si="1"/>
        <v>1.1630434782608696</v>
      </c>
    </row>
    <row r="7" spans="1:10" ht="15.75" x14ac:dyDescent="0.25">
      <c r="B7" s="440">
        <v>4</v>
      </c>
      <c r="C7" s="124" t="s">
        <v>867</v>
      </c>
      <c r="D7" s="19" t="s">
        <v>802</v>
      </c>
      <c r="E7" s="85">
        <v>115000</v>
      </c>
      <c r="F7" s="442">
        <f>VLOOKUP($D7,'TỔNG GIÁ SS'!$C$4:$I$46,7,0)</f>
        <v>183000</v>
      </c>
      <c r="G7" s="441">
        <f t="shared" si="0"/>
        <v>1.5913043478260869</v>
      </c>
      <c r="I7" s="13">
        <f>VLOOKUP(D7,'TỔNG GIÁ SS'!C7:I49,7,0)</f>
        <v>183000</v>
      </c>
      <c r="J7" s="443">
        <f t="shared" si="1"/>
        <v>1.5913043478260869</v>
      </c>
    </row>
    <row r="8" spans="1:10" ht="15.75" x14ac:dyDescent="0.25">
      <c r="B8" s="440">
        <v>5</v>
      </c>
      <c r="C8" s="124" t="s">
        <v>868</v>
      </c>
      <c r="D8" s="19" t="s">
        <v>773</v>
      </c>
      <c r="E8" s="85">
        <v>163000</v>
      </c>
      <c r="F8" s="442">
        <f>VLOOKUP($D8,'TỔNG GIÁ SS'!$C$4:$I$46,7,0)</f>
        <v>317000</v>
      </c>
      <c r="G8" s="441">
        <f t="shared" si="0"/>
        <v>1.9447852760736197</v>
      </c>
      <c r="I8" s="13">
        <f>VLOOKUP(D8,'TỔNG GIÁ SS'!C8:I50,7,0)</f>
        <v>317000</v>
      </c>
      <c r="J8" s="443">
        <f t="shared" si="1"/>
        <v>1.9447852760736197</v>
      </c>
    </row>
    <row r="9" spans="1:10" ht="15.75" x14ac:dyDescent="0.25">
      <c r="B9" s="440">
        <v>6</v>
      </c>
      <c r="C9" s="124" t="s">
        <v>869</v>
      </c>
      <c r="D9" s="19" t="s">
        <v>803</v>
      </c>
      <c r="E9" s="85">
        <v>172000</v>
      </c>
      <c r="F9" s="442">
        <f>VLOOKUP($D9,'TỔNG GIÁ SS'!$C$4:$I$46,7,0)</f>
        <v>299000</v>
      </c>
      <c r="G9" s="441">
        <f t="shared" si="0"/>
        <v>1.7383720930232558</v>
      </c>
      <c r="I9" s="13">
        <f>VLOOKUP(D9,'TỔNG GIÁ SS'!C9:I51,7,0)</f>
        <v>299000</v>
      </c>
      <c r="J9" s="443">
        <f t="shared" si="1"/>
        <v>1.7383720930232558</v>
      </c>
    </row>
    <row r="10" spans="1:10" ht="15.75" x14ac:dyDescent="0.25">
      <c r="B10" s="440">
        <v>7</v>
      </c>
      <c r="C10" s="124" t="s">
        <v>875</v>
      </c>
      <c r="D10" s="19" t="s">
        <v>804</v>
      </c>
      <c r="E10" s="85">
        <v>137000</v>
      </c>
      <c r="F10" s="442">
        <f>VLOOKUP($D10,'TỔNG GIÁ SS'!$C$4:$I$46,7,0)</f>
        <v>289000</v>
      </c>
      <c r="G10" s="441">
        <f t="shared" si="0"/>
        <v>2.1094890510948905</v>
      </c>
      <c r="I10" s="13">
        <f>VLOOKUP(D10,'TỔNG GIÁ SS'!C10:I52,7,0)</f>
        <v>289000</v>
      </c>
      <c r="J10" s="443">
        <f t="shared" si="1"/>
        <v>2.1094890510948905</v>
      </c>
    </row>
    <row r="11" spans="1:10" ht="15.75" x14ac:dyDescent="0.25">
      <c r="B11" s="440">
        <v>8</v>
      </c>
      <c r="C11" s="124" t="s">
        <v>876</v>
      </c>
      <c r="D11" s="19" t="s">
        <v>774</v>
      </c>
      <c r="E11" s="85">
        <v>129000</v>
      </c>
      <c r="F11" s="442">
        <f>VLOOKUP($D11,'TỔNG GIÁ SS'!$C$4:$I$46,7,0)</f>
        <v>300000</v>
      </c>
      <c r="G11" s="441">
        <f t="shared" si="0"/>
        <v>2.3255813953488373</v>
      </c>
      <c r="I11" s="13">
        <f>VLOOKUP(D11,'TỔNG GIÁ SS'!C11:I53,7,0)</f>
        <v>300000</v>
      </c>
      <c r="J11" s="443">
        <f t="shared" si="1"/>
        <v>2.3255813953488373</v>
      </c>
    </row>
    <row r="12" spans="1:10" ht="15.75" x14ac:dyDescent="0.25">
      <c r="B12" s="440">
        <v>9</v>
      </c>
      <c r="C12" s="124" t="s">
        <v>877</v>
      </c>
      <c r="D12" s="19" t="s">
        <v>805</v>
      </c>
      <c r="E12" s="85">
        <v>142000</v>
      </c>
      <c r="F12" s="442">
        <f>VLOOKUP($D12,'TỔNG GIÁ SS'!$C$4:$I$46,7,0)</f>
        <v>443000</v>
      </c>
      <c r="G12" s="441">
        <f t="shared" si="0"/>
        <v>3.119718309859155</v>
      </c>
      <c r="I12" s="13">
        <f>VLOOKUP(D12,'TỔNG GIÁ SS'!C12:I54,7,0)</f>
        <v>443000</v>
      </c>
      <c r="J12" s="443">
        <f t="shared" si="1"/>
        <v>3.119718309859155</v>
      </c>
    </row>
    <row r="13" spans="1:10" ht="15.75" x14ac:dyDescent="0.25">
      <c r="B13" s="440">
        <v>10</v>
      </c>
      <c r="C13" s="124" t="s">
        <v>818</v>
      </c>
      <c r="D13" s="19" t="s">
        <v>775</v>
      </c>
      <c r="E13" s="85">
        <v>173000</v>
      </c>
      <c r="F13" s="442">
        <f>VLOOKUP($D13,'TỔNG GIÁ SS'!$C$4:$I$46,7,0)</f>
        <v>387000</v>
      </c>
      <c r="G13" s="441">
        <f t="shared" si="0"/>
        <v>2.2369942196531793</v>
      </c>
      <c r="I13" s="13">
        <f>VLOOKUP(D13,'TỔNG GIÁ SS'!C13:I55,7,0)</f>
        <v>387000</v>
      </c>
      <c r="J13" s="443">
        <f t="shared" si="1"/>
        <v>2.2369942196531793</v>
      </c>
    </row>
    <row r="14" spans="1:10" ht="15.75" x14ac:dyDescent="0.25">
      <c r="B14" s="440">
        <v>11</v>
      </c>
      <c r="C14" s="124" t="s">
        <v>819</v>
      </c>
      <c r="D14" s="19" t="s">
        <v>776</v>
      </c>
      <c r="E14" s="85">
        <v>200000</v>
      </c>
      <c r="F14" s="442">
        <f>VLOOKUP($D14,'TỔNG GIÁ SS'!$C$4:$I$46,7,0)</f>
        <v>393000</v>
      </c>
      <c r="G14" s="441">
        <f t="shared" si="0"/>
        <v>1.9650000000000001</v>
      </c>
      <c r="I14" s="13">
        <f>VLOOKUP(D14,'TỔNG GIÁ SS'!C14:I56,7,0)</f>
        <v>393000</v>
      </c>
      <c r="J14" s="443">
        <f t="shared" si="1"/>
        <v>1.9650000000000001</v>
      </c>
    </row>
    <row r="15" spans="1:10" ht="15.75" x14ac:dyDescent="0.25">
      <c r="B15" s="440">
        <v>12</v>
      </c>
      <c r="C15" s="124" t="s">
        <v>870</v>
      </c>
      <c r="D15" s="19" t="s">
        <v>777</v>
      </c>
      <c r="E15" s="85">
        <v>229000</v>
      </c>
      <c r="F15" s="442">
        <f>VLOOKUP($D15,'TỔNG GIÁ SS'!$C$4:$I$46,7,0)</f>
        <v>589000</v>
      </c>
      <c r="G15" s="441">
        <f t="shared" si="0"/>
        <v>2.572052401746725</v>
      </c>
      <c r="I15" s="13">
        <f>VLOOKUP(D15,'TỔNG GIÁ SS'!C15:I57,7,0)</f>
        <v>589000</v>
      </c>
      <c r="J15" s="443">
        <f t="shared" si="1"/>
        <v>2.572052401746725</v>
      </c>
    </row>
    <row r="16" spans="1:10" ht="15.75" x14ac:dyDescent="0.25">
      <c r="B16" s="440">
        <v>13</v>
      </c>
      <c r="C16" s="124" t="s">
        <v>871</v>
      </c>
      <c r="D16" s="19" t="s">
        <v>779</v>
      </c>
      <c r="E16" s="85">
        <v>272000</v>
      </c>
      <c r="F16" s="442">
        <f>VLOOKUP($D16,'TỔNG GIÁ SS'!$C$4:$I$46,7,0)</f>
        <v>655000</v>
      </c>
      <c r="G16" s="441">
        <f t="shared" si="0"/>
        <v>2.4080882352941178</v>
      </c>
      <c r="I16" s="13">
        <f>VLOOKUP(D16,'TỔNG GIÁ SS'!C16:I58,7,0)</f>
        <v>655000</v>
      </c>
      <c r="J16" s="443">
        <f t="shared" si="1"/>
        <v>2.4080882352941178</v>
      </c>
    </row>
    <row r="17" spans="2:10" ht="15.75" x14ac:dyDescent="0.25">
      <c r="B17" s="440">
        <v>14</v>
      </c>
      <c r="C17" s="124" t="s">
        <v>872</v>
      </c>
      <c r="D17" s="19" t="s">
        <v>781</v>
      </c>
      <c r="E17" s="85">
        <v>217000</v>
      </c>
      <c r="F17" s="442">
        <f>VLOOKUP($D17,'TỔNG GIÁ SS'!$C$4:$I$46,7,0)</f>
        <v>429000</v>
      </c>
      <c r="G17" s="441">
        <f t="shared" si="0"/>
        <v>1.9769585253456221</v>
      </c>
      <c r="H17" s="444">
        <f>424/217</f>
        <v>1.9539170506912442</v>
      </c>
      <c r="I17" s="13">
        <f>VLOOKUP(D17,'TỔNG GIÁ SS'!C17:I59,7,0)</f>
        <v>429000</v>
      </c>
      <c r="J17" s="443">
        <f t="shared" si="1"/>
        <v>1.9769585253456221</v>
      </c>
    </row>
    <row r="18" spans="2:10" ht="15.75" x14ac:dyDescent="0.25">
      <c r="B18" s="440">
        <v>15</v>
      </c>
      <c r="C18" s="124" t="s">
        <v>878</v>
      </c>
      <c r="D18" s="19" t="s">
        <v>787</v>
      </c>
      <c r="E18" s="85">
        <v>125000</v>
      </c>
      <c r="F18" s="442">
        <f>VLOOKUP($D18,'TỔNG GIÁ SS'!$C$4:$I$46,7,0)</f>
        <v>375000</v>
      </c>
      <c r="G18" s="441">
        <f t="shared" si="0"/>
        <v>3</v>
      </c>
      <c r="I18" s="13">
        <f>VLOOKUP(D18,'TỔNG GIÁ SS'!C18:I60,7,0)</f>
        <v>375000</v>
      </c>
      <c r="J18" s="443">
        <f t="shared" si="1"/>
        <v>3</v>
      </c>
    </row>
    <row r="19" spans="2:10" ht="15.75" x14ac:dyDescent="0.25">
      <c r="B19" s="440">
        <v>16</v>
      </c>
      <c r="C19" s="124" t="s">
        <v>879</v>
      </c>
      <c r="D19" s="19" t="s">
        <v>788</v>
      </c>
      <c r="E19" s="85">
        <v>128000</v>
      </c>
      <c r="F19" s="442">
        <f>VLOOKUP($D19,'TỔNG GIÁ SS'!$C$4:$I$46,7,0)</f>
        <v>324000</v>
      </c>
      <c r="G19" s="441">
        <f t="shared" si="0"/>
        <v>2.53125</v>
      </c>
      <c r="I19" s="13">
        <f>VLOOKUP(D19,'TỔNG GIÁ SS'!C19:I61,7,0)</f>
        <v>324000</v>
      </c>
      <c r="J19" s="443">
        <f t="shared" si="1"/>
        <v>2.53125</v>
      </c>
    </row>
    <row r="20" spans="2:10" ht="15.75" x14ac:dyDescent="0.25">
      <c r="B20" s="440">
        <v>17</v>
      </c>
      <c r="C20" s="124" t="s">
        <v>880</v>
      </c>
      <c r="D20" s="19" t="s">
        <v>789</v>
      </c>
      <c r="E20" s="85">
        <v>120000</v>
      </c>
      <c r="F20" s="442">
        <f>VLOOKUP($D20,'TỔNG GIÁ SS'!$C$4:$I$46,7,0)</f>
        <v>260000</v>
      </c>
      <c r="G20" s="441">
        <f t="shared" si="0"/>
        <v>2.1666666666666665</v>
      </c>
      <c r="I20" s="13">
        <f>VLOOKUP(D20,'TỔNG GIÁ SS'!C20:I62,7,0)</f>
        <v>260000</v>
      </c>
      <c r="J20" s="443">
        <f t="shared" si="1"/>
        <v>2.1666666666666665</v>
      </c>
    </row>
    <row r="21" spans="2:10" ht="15.75" x14ac:dyDescent="0.25">
      <c r="B21" s="440">
        <v>18</v>
      </c>
      <c r="C21" s="124" t="s">
        <v>873</v>
      </c>
      <c r="D21" s="19" t="s">
        <v>806</v>
      </c>
      <c r="E21" s="85">
        <v>418000</v>
      </c>
      <c r="F21" s="442">
        <f>VLOOKUP($D21,'TỔNG GIÁ SS'!$C$4:$I$46,7,0)</f>
        <v>693000</v>
      </c>
      <c r="G21" s="441">
        <f t="shared" si="0"/>
        <v>1.6578947368421053</v>
      </c>
      <c r="I21" s="13">
        <f>VLOOKUP(D21,'TỔNG GIÁ SS'!C21:I63,7,0)</f>
        <v>693000</v>
      </c>
      <c r="J21" s="443">
        <f t="shared" si="1"/>
        <v>1.6578947368421053</v>
      </c>
    </row>
    <row r="22" spans="2:10" ht="15.75" x14ac:dyDescent="0.25">
      <c r="B22" s="440">
        <v>19</v>
      </c>
      <c r="C22" s="124" t="s">
        <v>874</v>
      </c>
      <c r="D22" s="19" t="s">
        <v>840</v>
      </c>
      <c r="E22" s="85">
        <v>305000</v>
      </c>
      <c r="F22" s="442">
        <f>VLOOKUP($D22,'TỔNG GIÁ SS'!$C$4:$I$46,7,0)</f>
        <v>935000</v>
      </c>
      <c r="G22" s="441">
        <f t="shared" si="0"/>
        <v>3.0655737704918034</v>
      </c>
      <c r="I22" s="13">
        <f>VLOOKUP(D22,'TỔNG GIÁ SS'!C22:I64,7,0)</f>
        <v>935000</v>
      </c>
      <c r="J22" s="443">
        <f t="shared" si="1"/>
        <v>3.0655737704918034</v>
      </c>
    </row>
  </sheetData>
  <mergeCells count="1">
    <mergeCell ref="C2:G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TIEN CONG</vt:lpstr>
      <vt:lpstr>vat lieu HT</vt:lpstr>
      <vt:lpstr>Vatlieu PTN</vt:lpstr>
      <vt:lpstr>dungcu HT</vt:lpstr>
      <vt:lpstr>dungcu PTN</vt:lpstr>
      <vt:lpstr>thiet bi ht</vt:lpstr>
      <vt:lpstr>thiet bi ptn</vt:lpstr>
      <vt:lpstr>TỔNG HỢP HIỆN TRƯỜNG</vt:lpstr>
      <vt:lpstr>TỔNG HỢP PTN</vt:lpstr>
      <vt:lpstr>TỔNG HỢP GIÁ</vt:lpstr>
      <vt:lpstr>TỔNG GIÁ SS</vt:lpstr>
      <vt:lpstr>ss 03</vt:lpstr>
      <vt:lpstr>'dungcu HT'!Print_Titles</vt:lpstr>
      <vt:lpstr>'dungcu PTN'!Print_Titles</vt:lpstr>
      <vt:lpstr>'thiet bi ht'!Print_Titles</vt:lpstr>
      <vt:lpstr>'thiet bi ptn'!Print_Titles</vt:lpstr>
      <vt:lpstr>'TIEN CONG'!Print_Titles</vt:lpstr>
      <vt:lpstr>'TỔNG GIÁ SS'!Print_Titles</vt:lpstr>
      <vt:lpstr>'TỔNG HỢP GIÁ'!Print_Titles</vt:lpstr>
      <vt:lpstr>'TỔNG HỢP HIỆN TRƯỜNG'!Print_Titles</vt:lpstr>
      <vt:lpstr>'TỔNG HỢP PTN'!Print_Titles</vt:lpstr>
      <vt:lpstr>'vat lieu HT'!Print_Titles</vt:lpstr>
      <vt:lpstr>'Vatlieu PTN'!Print_Titles</vt:lpstr>
    </vt:vector>
  </TitlesOfParts>
  <Company>Phan Danh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ĐƠN GIÁ HT</dc:title>
  <dc:creator>LEE</dc:creator>
  <cp:lastModifiedBy>Dang Le Phan Danh</cp:lastModifiedBy>
  <cp:lastPrinted>2018-11-14T09:16:36Z</cp:lastPrinted>
  <dcterms:created xsi:type="dcterms:W3CDTF">2018-08-27T08:28:43Z</dcterms:created>
  <dcterms:modified xsi:type="dcterms:W3CDTF">2018-11-14T10:36:34Z</dcterms:modified>
</cp:coreProperties>
</file>